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C9DE63E3-6B18-4277-A90D-3001B18B8DD2}" xr6:coauthVersionLast="47" xr6:coauthVersionMax="47" xr10:uidLastSave="{00000000-0000-0000-0000-000000000000}"/>
  <bookViews>
    <workbookView xWindow="4710" yWindow="4065" windowWidth="21600" windowHeight="1227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6" l="1"/>
  <c r="Z39" i="2"/>
  <c r="Z39" i="3"/>
  <c r="Y39" i="3"/>
  <c r="Z39" i="4"/>
  <c r="Z39" i="5"/>
  <c r="Z39" i="6"/>
  <c r="Z39" i="7"/>
  <c r="Y39" i="7"/>
  <c r="Z39" i="8"/>
  <c r="Z39" i="10"/>
  <c r="Z39" i="11"/>
  <c r="Y39" i="11"/>
  <c r="Z39" i="12"/>
  <c r="Z39" i="13"/>
  <c r="Z39" i="14"/>
  <c r="Z39" i="15"/>
  <c r="Y39" i="15"/>
  <c r="Z39" i="16"/>
  <c r="Y39" i="16"/>
  <c r="Z39" i="17"/>
  <c r="Z39" i="18"/>
  <c r="Z39" i="19"/>
  <c r="Y39" i="19"/>
  <c r="Z39" i="20"/>
  <c r="Y39" i="20"/>
  <c r="Z39" i="21"/>
  <c r="Z39" i="22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I39" i="16"/>
  <c r="I40" i="16" s="1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J39" i="1"/>
  <c r="I38" i="6"/>
  <c r="J38" i="10"/>
  <c r="C38" i="11"/>
  <c r="C40" i="11" s="1"/>
  <c r="S38" i="13"/>
  <c r="K38" i="14"/>
  <c r="O38" i="19"/>
  <c r="G38" i="20"/>
  <c r="G40" i="20" s="1"/>
  <c r="H39" i="20" s="1"/>
  <c r="W38" i="22"/>
  <c r="P38" i="23"/>
  <c r="H38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I38" i="2" s="1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AA38" i="4" s="1"/>
  <c r="AA40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R38" i="5" s="1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Q38" i="5" s="1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C38" i="7" s="1"/>
  <c r="C40" i="7" s="1"/>
  <c r="AA27" i="8"/>
  <c r="AA38" i="8" s="1"/>
  <c r="AA40" i="8" s="1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R38" i="9" s="1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T38" i="13" s="1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L38" i="14" s="1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L38" i="15" s="1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P17" i="5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Y38" i="7" s="1"/>
  <c r="X17" i="7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C17" i="7"/>
  <c r="AA17" i="8"/>
  <c r="Y17" i="8"/>
  <c r="Y38" i="8" s="1"/>
  <c r="Y40" i="8" s="1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S17" i="13"/>
  <c r="R17" i="13"/>
  <c r="R38" i="13" s="1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V17" i="14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L17" i="14"/>
  <c r="K17" i="14"/>
  <c r="J17" i="14"/>
  <c r="J38" i="14" s="1"/>
  <c r="I17" i="14"/>
  <c r="I38" i="14" s="1"/>
  <c r="H17" i="14"/>
  <c r="H38" i="14" s="1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X17" i="15"/>
  <c r="X38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F17" i="16"/>
  <c r="E17" i="16"/>
  <c r="E38" i="16" s="1"/>
  <c r="E40" i="16" s="1"/>
  <c r="D17" i="16"/>
  <c r="D38" i="16" s="1"/>
  <c r="D40" i="16" s="1"/>
  <c r="C17" i="16"/>
  <c r="C38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1" l="1"/>
  <c r="I39" i="21" s="1"/>
  <c r="I40" i="21" s="1"/>
  <c r="H40" i="19"/>
  <c r="I39" i="19" s="1"/>
  <c r="I40" i="19" s="1"/>
  <c r="Z38" i="19"/>
  <c r="X40" i="19"/>
  <c r="Z40" i="19" s="1"/>
  <c r="F38" i="18"/>
  <c r="F40" i="18" s="1"/>
  <c r="N38" i="18"/>
  <c r="V38" i="18"/>
  <c r="X38" i="22"/>
  <c r="H40" i="20"/>
  <c r="I39" i="20" s="1"/>
  <c r="I40" i="20" s="1"/>
  <c r="H40" i="23"/>
  <c r="I39" i="23" s="1"/>
  <c r="I40" i="23" s="1"/>
  <c r="Z17" i="1"/>
  <c r="Z17" i="23"/>
  <c r="H40" i="18"/>
  <c r="I39" i="18" s="1"/>
  <c r="I40" i="18" s="1"/>
  <c r="K39" i="18" s="1"/>
  <c r="F38" i="17"/>
  <c r="F40" i="17" s="1"/>
  <c r="N38" i="17"/>
  <c r="V38" i="17"/>
  <c r="F38" i="16"/>
  <c r="F40" i="16" s="1"/>
  <c r="X38" i="23"/>
  <c r="Z38" i="18"/>
  <c r="X40" i="18"/>
  <c r="Z40" i="18" s="1"/>
  <c r="Z17" i="17"/>
  <c r="X38" i="17"/>
  <c r="Z17" i="16"/>
  <c r="X38" i="16"/>
  <c r="X38" i="1"/>
  <c r="Z17" i="18"/>
  <c r="H40" i="4"/>
  <c r="I39" i="4" s="1"/>
  <c r="I40" i="4" s="1"/>
  <c r="X38" i="20"/>
  <c r="Z17" i="14"/>
  <c r="Y38" i="14"/>
  <c r="Y40" i="14" s="1"/>
  <c r="X38" i="10"/>
  <c r="Z17" i="10"/>
  <c r="Z17" i="9"/>
  <c r="X38" i="9"/>
  <c r="Z17" i="8"/>
  <c r="X38" i="8"/>
  <c r="X38" i="7"/>
  <c r="Z17" i="7"/>
  <c r="X38" i="21"/>
  <c r="Y40" i="7"/>
  <c r="Z17" i="6"/>
  <c r="X38" i="6"/>
  <c r="H38" i="5"/>
  <c r="H40" i="5" s="1"/>
  <c r="I39" i="5" s="1"/>
  <c r="I40" i="5" s="1"/>
  <c r="P38" i="5"/>
  <c r="Z17" i="5"/>
  <c r="X38" i="5"/>
  <c r="H38" i="4"/>
  <c r="P38" i="4"/>
  <c r="Z17" i="4"/>
  <c r="X38" i="4"/>
  <c r="H38" i="3"/>
  <c r="H40" i="3" s="1"/>
  <c r="I39" i="3" s="1"/>
  <c r="I40" i="3" s="1"/>
  <c r="P38" i="3"/>
  <c r="X38" i="3"/>
  <c r="G38" i="2"/>
  <c r="G40" i="2" s="1"/>
  <c r="H39" i="2" s="1"/>
  <c r="H40" i="2" s="1"/>
  <c r="I39" i="2" s="1"/>
  <c r="I40" i="2" s="1"/>
  <c r="O38" i="2"/>
  <c r="W38" i="2"/>
  <c r="N38" i="16"/>
  <c r="V38" i="16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D38" i="10"/>
  <c r="D40" i="10" s="1"/>
  <c r="L38" i="10"/>
  <c r="T38" i="10"/>
  <c r="Z17" i="3"/>
  <c r="Z27" i="15"/>
  <c r="X38" i="2"/>
  <c r="O38" i="16"/>
  <c r="W38" i="16"/>
  <c r="G38" i="15"/>
  <c r="G40" i="15" s="1"/>
  <c r="H39" i="15" s="1"/>
  <c r="H40" i="15" s="1"/>
  <c r="I39" i="15" s="1"/>
  <c r="I40" i="15" s="1"/>
  <c r="K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X40" i="15"/>
  <c r="Z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K39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F38" i="10"/>
  <c r="F40" i="10" s="1"/>
  <c r="N38" i="10"/>
  <c r="V38" i="10"/>
  <c r="E38" i="9"/>
  <c r="E40" i="9" s="1"/>
  <c r="M38" i="9"/>
  <c r="U38" i="9"/>
  <c r="E38" i="8"/>
  <c r="E40" i="8" s="1"/>
  <c r="M38" i="8"/>
  <c r="U38" i="8"/>
  <c r="E38" i="7"/>
  <c r="E40" i="7" s="1"/>
  <c r="M38" i="7"/>
  <c r="U38" i="7"/>
  <c r="D38" i="6"/>
  <c r="D40" i="6" s="1"/>
  <c r="L38" i="6"/>
  <c r="T38" i="6"/>
  <c r="Y40" i="15"/>
  <c r="Z38" i="14"/>
  <c r="X40" i="14"/>
  <c r="Z40" i="14" s="1"/>
  <c r="Z17" i="13"/>
  <c r="X38" i="13"/>
  <c r="Z17" i="12"/>
  <c r="X38" i="12"/>
  <c r="X40" i="11"/>
  <c r="Z40" i="11" s="1"/>
  <c r="Z38" i="11"/>
  <c r="H40" i="10"/>
  <c r="I39" i="10" s="1"/>
  <c r="I40" i="10" s="1"/>
  <c r="J40" i="10" s="1"/>
  <c r="K39" i="11"/>
  <c r="K40" i="11" s="1"/>
  <c r="L39" i="11" s="1"/>
  <c r="L40" i="11" s="1"/>
  <c r="M39" i="11" s="1"/>
  <c r="M40" i="11" s="1"/>
  <c r="N40" i="11" s="1"/>
  <c r="K39" i="9"/>
  <c r="K40" i="9" s="1"/>
  <c r="L39" i="9" s="1"/>
  <c r="K39" i="8"/>
  <c r="N39" i="8" s="1"/>
  <c r="J40" i="7"/>
  <c r="K39" i="7"/>
  <c r="K40" i="7" s="1"/>
  <c r="L39" i="7" s="1"/>
  <c r="J40" i="6"/>
  <c r="K39" i="6"/>
  <c r="K40" i="6" s="1"/>
  <c r="L39" i="6" s="1"/>
  <c r="L40" i="6" s="1"/>
  <c r="M39" i="6" s="1"/>
  <c r="M40" i="6" s="1"/>
  <c r="O39" i="6" s="1"/>
  <c r="J40" i="4"/>
  <c r="K39" i="4"/>
  <c r="J40" i="13"/>
  <c r="J40" i="21"/>
  <c r="K39" i="21"/>
  <c r="J40" i="18"/>
  <c r="J40" i="14"/>
  <c r="K39" i="14"/>
  <c r="J40" i="15"/>
  <c r="J40" i="1"/>
  <c r="K39" i="1"/>
  <c r="J40" i="20"/>
  <c r="K39" i="20"/>
  <c r="J40" i="16"/>
  <c r="K39" i="16"/>
  <c r="K39" i="22"/>
  <c r="J40" i="22"/>
  <c r="N40" i="6"/>
  <c r="J40" i="23"/>
  <c r="K39" i="23"/>
  <c r="J40" i="19"/>
  <c r="K39" i="19"/>
  <c r="N39" i="7"/>
  <c r="J40" i="17"/>
  <c r="K39" i="17"/>
  <c r="K39" i="12"/>
  <c r="N39" i="9"/>
  <c r="N39" i="6"/>
  <c r="K39" i="2" l="1"/>
  <c r="J40" i="2"/>
  <c r="J40" i="5"/>
  <c r="K39" i="5"/>
  <c r="K39" i="3"/>
  <c r="J40" i="3"/>
  <c r="X40" i="3"/>
  <c r="Z40" i="3" s="1"/>
  <c r="Z38" i="3"/>
  <c r="L40" i="9"/>
  <c r="M39" i="9" s="1"/>
  <c r="M40" i="9" s="1"/>
  <c r="Z38" i="8"/>
  <c r="X40" i="8"/>
  <c r="Z40" i="8" s="1"/>
  <c r="Z38" i="20"/>
  <c r="X40" i="20"/>
  <c r="Z40" i="20" s="1"/>
  <c r="Z38" i="17"/>
  <c r="X40" i="17"/>
  <c r="Z40" i="17" s="1"/>
  <c r="X40" i="7"/>
  <c r="Z40" i="7" s="1"/>
  <c r="Z38" i="7"/>
  <c r="Z38" i="4"/>
  <c r="X40" i="4"/>
  <c r="Z40" i="4" s="1"/>
  <c r="Z38" i="6"/>
  <c r="X40" i="6"/>
  <c r="Z40" i="6" s="1"/>
  <c r="Z38" i="9"/>
  <c r="X40" i="9"/>
  <c r="Z40" i="9" s="1"/>
  <c r="Z40" i="15"/>
  <c r="Z38" i="13"/>
  <c r="X40" i="13"/>
  <c r="Z40" i="13" s="1"/>
  <c r="N39" i="11"/>
  <c r="K39" i="10"/>
  <c r="X40" i="23"/>
  <c r="Z40" i="23" s="1"/>
  <c r="Z38" i="23"/>
  <c r="K40" i="8"/>
  <c r="L39" i="8" s="1"/>
  <c r="L40" i="8" s="1"/>
  <c r="M39" i="8" s="1"/>
  <c r="M40" i="8" s="1"/>
  <c r="O39" i="8" s="1"/>
  <c r="L40" i="7"/>
  <c r="M39" i="7" s="1"/>
  <c r="M40" i="7" s="1"/>
  <c r="N40" i="7" s="1"/>
  <c r="Z38" i="21"/>
  <c r="X40" i="21"/>
  <c r="Z40" i="21" s="1"/>
  <c r="Z38" i="10"/>
  <c r="X40" i="10"/>
  <c r="Z40" i="10" s="1"/>
  <c r="Z38" i="1"/>
  <c r="X40" i="1"/>
  <c r="Z40" i="1" s="1"/>
  <c r="O39" i="11"/>
  <c r="O40" i="11" s="1"/>
  <c r="P39" i="11" s="1"/>
  <c r="P40" i="11" s="1"/>
  <c r="Q39" i="11" s="1"/>
  <c r="Q40" i="11" s="1"/>
  <c r="Z38" i="12"/>
  <c r="X40" i="12"/>
  <c r="Z40" i="12" s="1"/>
  <c r="Z38" i="2"/>
  <c r="X40" i="2"/>
  <c r="Z40" i="2" s="1"/>
  <c r="Z38" i="5"/>
  <c r="X40" i="5"/>
  <c r="Z40" i="5" s="1"/>
  <c r="Z38" i="16"/>
  <c r="X40" i="16"/>
  <c r="Z40" i="16" s="1"/>
  <c r="Z38" i="22"/>
  <c r="X40" i="22"/>
  <c r="Z40" i="22" s="1"/>
  <c r="K40" i="4"/>
  <c r="L39" i="4" s="1"/>
  <c r="L40" i="4" s="1"/>
  <c r="M39" i="4" s="1"/>
  <c r="M40" i="4" s="1"/>
  <c r="N39" i="4"/>
  <c r="K40" i="20"/>
  <c r="L39" i="20" s="1"/>
  <c r="L40" i="20" s="1"/>
  <c r="M39" i="20" s="1"/>
  <c r="M40" i="20" s="1"/>
  <c r="N39" i="20"/>
  <c r="K40" i="21"/>
  <c r="L39" i="21" s="1"/>
  <c r="L40" i="21" s="1"/>
  <c r="M39" i="21" s="1"/>
  <c r="M40" i="21" s="1"/>
  <c r="N39" i="2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K40" i="22"/>
  <c r="L39" i="22" s="1"/>
  <c r="L40" i="22" s="1"/>
  <c r="M39" i="22" s="1"/>
  <c r="M40" i="22" s="1"/>
  <c r="N39" i="22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K40" i="15"/>
  <c r="L39" i="15" s="1"/>
  <c r="L40" i="15" s="1"/>
  <c r="M39" i="15" s="1"/>
  <c r="M40" i="15" s="1"/>
  <c r="N39" i="15"/>
  <c r="K40" i="18"/>
  <c r="L39" i="18" s="1"/>
  <c r="L40" i="18" s="1"/>
  <c r="M39" i="18" s="1"/>
  <c r="M40" i="18" s="1"/>
  <c r="N39" i="18"/>
  <c r="K40" i="13"/>
  <c r="L39" i="13" s="1"/>
  <c r="L40" i="13" s="1"/>
  <c r="M39" i="13" s="1"/>
  <c r="M40" i="13" s="1"/>
  <c r="N39" i="13"/>
  <c r="K40" i="10"/>
  <c r="L39" i="10" s="1"/>
  <c r="L40" i="10" s="1"/>
  <c r="M39" i="10" s="1"/>
  <c r="M40" i="10" s="1"/>
  <c r="N39" i="10"/>
  <c r="K40" i="14"/>
  <c r="L39" i="14" s="1"/>
  <c r="L40" i="14" s="1"/>
  <c r="M39" i="14" s="1"/>
  <c r="M40" i="14" s="1"/>
  <c r="N39" i="14"/>
  <c r="K40" i="23"/>
  <c r="L39" i="23" s="1"/>
  <c r="L40" i="23" s="1"/>
  <c r="M39" i="23" s="1"/>
  <c r="M40" i="23" s="1"/>
  <c r="N39" i="23"/>
  <c r="K40" i="17"/>
  <c r="L39" i="17" s="1"/>
  <c r="L40" i="17" s="1"/>
  <c r="M39" i="17" s="1"/>
  <c r="M40" i="17" s="1"/>
  <c r="N39" i="17"/>
  <c r="K40" i="19"/>
  <c r="L39" i="19" s="1"/>
  <c r="L40" i="19" s="1"/>
  <c r="M39" i="19" s="1"/>
  <c r="M40" i="19" s="1"/>
  <c r="N39" i="19"/>
  <c r="O40" i="6"/>
  <c r="P39" i="6" s="1"/>
  <c r="P40" i="6" s="1"/>
  <c r="Q39" i="6" s="1"/>
  <c r="Q40" i="6" s="1"/>
  <c r="R39" i="6"/>
  <c r="N40" i="8" l="1"/>
  <c r="R39" i="11"/>
  <c r="K40" i="3"/>
  <c r="L39" i="3" s="1"/>
  <c r="L40" i="3" s="1"/>
  <c r="M39" i="3" s="1"/>
  <c r="M40" i="3" s="1"/>
  <c r="N39" i="3"/>
  <c r="K40" i="5"/>
  <c r="L39" i="5" s="1"/>
  <c r="L40" i="5" s="1"/>
  <c r="M39" i="5" s="1"/>
  <c r="M40" i="5" s="1"/>
  <c r="N39" i="5"/>
  <c r="O39" i="7"/>
  <c r="O40" i="7" s="1"/>
  <c r="P39" i="7" s="1"/>
  <c r="P40" i="7" s="1"/>
  <c r="Q39" i="7" s="1"/>
  <c r="Q40" i="7" s="1"/>
  <c r="N40" i="9"/>
  <c r="O39" i="9"/>
  <c r="N40" i="4"/>
  <c r="O39" i="4"/>
  <c r="O39" i="16"/>
  <c r="N40" i="16"/>
  <c r="R40" i="6"/>
  <c r="S39" i="6"/>
  <c r="O39" i="23"/>
  <c r="N40" i="23"/>
  <c r="N40" i="13"/>
  <c r="O39" i="13"/>
  <c r="N40" i="15"/>
  <c r="O39" i="15"/>
  <c r="N40" i="21"/>
  <c r="O39" i="21"/>
  <c r="N40" i="20"/>
  <c r="O39" i="20"/>
  <c r="N40" i="1"/>
  <c r="O39" i="1"/>
  <c r="N40" i="12"/>
  <c r="O39" i="12"/>
  <c r="N40" i="2"/>
  <c r="O39" i="2"/>
  <c r="N40" i="17"/>
  <c r="O39" i="17"/>
  <c r="N40" i="14"/>
  <c r="O39" i="14"/>
  <c r="O39" i="19"/>
  <c r="N40" i="19"/>
  <c r="R39" i="8"/>
  <c r="O40" i="8"/>
  <c r="P39" i="8" s="1"/>
  <c r="P40" i="8" s="1"/>
  <c r="Q39" i="8" s="1"/>
  <c r="Q40" i="8" s="1"/>
  <c r="N40" i="10"/>
  <c r="O39" i="10"/>
  <c r="N40" i="18"/>
  <c r="O39" i="18"/>
  <c r="N40" i="22"/>
  <c r="O39" i="22"/>
  <c r="R40" i="11"/>
  <c r="S39" i="11"/>
  <c r="N40" i="5" l="1"/>
  <c r="O39" i="5"/>
  <c r="R39" i="7"/>
  <c r="R39" i="9"/>
  <c r="O40" i="9"/>
  <c r="P39" i="9" s="1"/>
  <c r="P40" i="9" s="1"/>
  <c r="Q39" i="9" s="1"/>
  <c r="Q40" i="9" s="1"/>
  <c r="N40" i="3"/>
  <c r="O39" i="3"/>
  <c r="O40" i="4"/>
  <c r="P39" i="4" s="1"/>
  <c r="P40" i="4" s="1"/>
  <c r="Q39" i="4" s="1"/>
  <c r="Q40" i="4" s="1"/>
  <c r="R39" i="4"/>
  <c r="R40" i="8"/>
  <c r="S39" i="8"/>
  <c r="O40" i="17"/>
  <c r="P39" i="17" s="1"/>
  <c r="P40" i="17" s="1"/>
  <c r="Q39" i="17" s="1"/>
  <c r="Q40" i="17" s="1"/>
  <c r="R39" i="17"/>
  <c r="O40" i="12"/>
  <c r="P39" i="12" s="1"/>
  <c r="P40" i="12" s="1"/>
  <c r="Q39" i="12" s="1"/>
  <c r="Q40" i="12" s="1"/>
  <c r="R39" i="12"/>
  <c r="O40" i="20"/>
  <c r="P39" i="20" s="1"/>
  <c r="P40" i="20" s="1"/>
  <c r="Q39" i="20" s="1"/>
  <c r="Q40" i="20" s="1"/>
  <c r="R39" i="20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S40" i="6"/>
  <c r="T39" i="6" s="1"/>
  <c r="T40" i="6" s="1"/>
  <c r="U39" i="6" s="1"/>
  <c r="U40" i="6" s="1"/>
  <c r="V40" i="6" s="1"/>
  <c r="W40" i="6" s="1"/>
  <c r="V39" i="6"/>
  <c r="S40" i="11"/>
  <c r="T39" i="11" s="1"/>
  <c r="T40" i="11" s="1"/>
  <c r="U39" i="11" s="1"/>
  <c r="U40" i="11" s="1"/>
  <c r="V40" i="11" s="1"/>
  <c r="W40" i="11" s="1"/>
  <c r="V39" i="11"/>
  <c r="O40" i="18"/>
  <c r="P39" i="18" s="1"/>
  <c r="P40" i="18" s="1"/>
  <c r="Q39" i="18" s="1"/>
  <c r="Q40" i="18" s="1"/>
  <c r="R39" i="18"/>
  <c r="O40" i="22"/>
  <c r="P39" i="22" s="1"/>
  <c r="P40" i="22" s="1"/>
  <c r="Q39" i="22" s="1"/>
  <c r="Q40" i="22" s="1"/>
  <c r="R39" i="22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1"/>
  <c r="P39" i="1" s="1"/>
  <c r="P40" i="1" s="1"/>
  <c r="Q39" i="1" s="1"/>
  <c r="Q40" i="1" s="1"/>
  <c r="R39" i="1"/>
  <c r="R39" i="13"/>
  <c r="O40" i="13"/>
  <c r="P39" i="13" s="1"/>
  <c r="P40" i="13" s="1"/>
  <c r="Q39" i="13" s="1"/>
  <c r="Q40" i="13" s="1"/>
  <c r="O40" i="19"/>
  <c r="P39" i="19" s="1"/>
  <c r="P40" i="19" s="1"/>
  <c r="Q39" i="19" s="1"/>
  <c r="Q40" i="19" s="1"/>
  <c r="R39" i="19"/>
  <c r="R40" i="7"/>
  <c r="S39" i="7"/>
  <c r="O40" i="16"/>
  <c r="P39" i="16" s="1"/>
  <c r="P40" i="16" s="1"/>
  <c r="Q39" i="16" s="1"/>
  <c r="Q40" i="16" s="1"/>
  <c r="R39" i="16"/>
  <c r="R39" i="3" l="1"/>
  <c r="O40" i="3"/>
  <c r="P39" i="3" s="1"/>
  <c r="P40" i="3" s="1"/>
  <c r="Q39" i="3" s="1"/>
  <c r="Q40" i="3" s="1"/>
  <c r="S39" i="9"/>
  <c r="R40" i="9"/>
  <c r="O40" i="5"/>
  <c r="P39" i="5" s="1"/>
  <c r="P40" i="5" s="1"/>
  <c r="Q39" i="5" s="1"/>
  <c r="Q40" i="5" s="1"/>
  <c r="R39" i="5"/>
  <c r="R40" i="4"/>
  <c r="S39" i="4"/>
  <c r="R40" i="1"/>
  <c r="S39" i="1"/>
  <c r="R40" i="18"/>
  <c r="S39" i="18"/>
  <c r="R40" i="10"/>
  <c r="S39" i="10"/>
  <c r="R40" i="20"/>
  <c r="S39" i="20"/>
  <c r="R40" i="14"/>
  <c r="S39" i="14"/>
  <c r="S40" i="7"/>
  <c r="T39" i="7" s="1"/>
  <c r="T40" i="7" s="1"/>
  <c r="U39" i="7" s="1"/>
  <c r="U40" i="7" s="1"/>
  <c r="V40" i="7" s="1"/>
  <c r="W40" i="7" s="1"/>
  <c r="V39" i="7"/>
  <c r="R40" i="13"/>
  <c r="S39" i="13"/>
  <c r="R40" i="2"/>
  <c r="S39" i="2"/>
  <c r="V39" i="8"/>
  <c r="S40" i="8"/>
  <c r="T39" i="8" s="1"/>
  <c r="T40" i="8" s="1"/>
  <c r="U39" i="8" s="1"/>
  <c r="U40" i="8" s="1"/>
  <c r="V40" i="8" s="1"/>
  <c r="W40" i="8" s="1"/>
  <c r="R40" i="16"/>
  <c r="S39" i="16"/>
  <c r="R40" i="19"/>
  <c r="S39" i="19"/>
  <c r="S39" i="22"/>
  <c r="R40" i="22"/>
  <c r="R40" i="21"/>
  <c r="S39" i="21"/>
  <c r="R40" i="23"/>
  <c r="S39" i="23"/>
  <c r="R40" i="15"/>
  <c r="S39" i="15"/>
  <c r="R40" i="12"/>
  <c r="S39" i="12"/>
  <c r="R40" i="17"/>
  <c r="S39" i="17"/>
  <c r="S39" i="5" l="1"/>
  <c r="R40" i="5"/>
  <c r="S40" i="9"/>
  <c r="T39" i="9" s="1"/>
  <c r="T40" i="9" s="1"/>
  <c r="U39" i="9" s="1"/>
  <c r="U40" i="9" s="1"/>
  <c r="V40" i="9" s="1"/>
  <c r="W40" i="9" s="1"/>
  <c r="V39" i="9"/>
  <c r="S39" i="3"/>
  <c r="R40" i="3"/>
  <c r="S40" i="4"/>
  <c r="T39" i="4" s="1"/>
  <c r="T40" i="4" s="1"/>
  <c r="U39" i="4" s="1"/>
  <c r="U40" i="4" s="1"/>
  <c r="V40" i="4" s="1"/>
  <c r="W40" i="4" s="1"/>
  <c r="V39" i="4"/>
  <c r="S40" i="17"/>
  <c r="T39" i="17" s="1"/>
  <c r="T40" i="17" s="1"/>
  <c r="U39" i="17" s="1"/>
  <c r="U40" i="17" s="1"/>
  <c r="V40" i="17" s="1"/>
  <c r="W40" i="17" s="1"/>
  <c r="V39" i="17"/>
  <c r="S40" i="15"/>
  <c r="T39" i="15" s="1"/>
  <c r="T40" i="15" s="1"/>
  <c r="U39" i="15" s="1"/>
  <c r="U40" i="15" s="1"/>
  <c r="V40" i="15" s="1"/>
  <c r="W40" i="15" s="1"/>
  <c r="V39" i="15"/>
  <c r="S40" i="21"/>
  <c r="T39" i="21" s="1"/>
  <c r="T40" i="21" s="1"/>
  <c r="U39" i="21" s="1"/>
  <c r="U40" i="21" s="1"/>
  <c r="V40" i="21" s="1"/>
  <c r="W40" i="21" s="1"/>
  <c r="V39" i="21"/>
  <c r="S40" i="19"/>
  <c r="T39" i="19" s="1"/>
  <c r="T40" i="19" s="1"/>
  <c r="U39" i="19" s="1"/>
  <c r="U40" i="19" s="1"/>
  <c r="V40" i="19" s="1"/>
  <c r="W40" i="19" s="1"/>
  <c r="V39" i="19"/>
  <c r="S40" i="13"/>
  <c r="T39" i="13" s="1"/>
  <c r="T40" i="13" s="1"/>
  <c r="U39" i="13" s="1"/>
  <c r="U40" i="13" s="1"/>
  <c r="V40" i="13" s="1"/>
  <c r="W40" i="13" s="1"/>
  <c r="V39" i="13"/>
  <c r="S40" i="14"/>
  <c r="T39" i="14" s="1"/>
  <c r="T40" i="14" s="1"/>
  <c r="U39" i="14" s="1"/>
  <c r="U40" i="14" s="1"/>
  <c r="V40" i="14" s="1"/>
  <c r="W40" i="14" s="1"/>
  <c r="V39" i="14"/>
  <c r="S40" i="10"/>
  <c r="T39" i="10" s="1"/>
  <c r="T40" i="10" s="1"/>
  <c r="U39" i="10" s="1"/>
  <c r="U40" i="10" s="1"/>
  <c r="V40" i="10" s="1"/>
  <c r="W40" i="10" s="1"/>
  <c r="V39" i="10"/>
  <c r="S40" i="1"/>
  <c r="T39" i="1" s="1"/>
  <c r="T40" i="1" s="1"/>
  <c r="U39" i="1" s="1"/>
  <c r="U40" i="1" s="1"/>
  <c r="V40" i="1" s="1"/>
  <c r="W40" i="1" s="1"/>
  <c r="V39" i="1"/>
  <c r="S40" i="12"/>
  <c r="T39" i="12" s="1"/>
  <c r="T40" i="12" s="1"/>
  <c r="U39" i="12" s="1"/>
  <c r="U40" i="12" s="1"/>
  <c r="V40" i="12" s="1"/>
  <c r="W40" i="12" s="1"/>
  <c r="V39" i="12"/>
  <c r="V39" i="23"/>
  <c r="S40" i="23"/>
  <c r="T39" i="23" s="1"/>
  <c r="T40" i="23" s="1"/>
  <c r="U39" i="23" s="1"/>
  <c r="U40" i="23" s="1"/>
  <c r="V40" i="23" s="1"/>
  <c r="W40" i="23" s="1"/>
  <c r="S40" i="16"/>
  <c r="T39" i="16" s="1"/>
  <c r="T40" i="16" s="1"/>
  <c r="U39" i="16" s="1"/>
  <c r="U40" i="16" s="1"/>
  <c r="V40" i="16" s="1"/>
  <c r="W40" i="16" s="1"/>
  <c r="V39" i="16"/>
  <c r="V39" i="2"/>
  <c r="S40" i="2"/>
  <c r="T39" i="2" s="1"/>
  <c r="T40" i="2" s="1"/>
  <c r="U39" i="2" s="1"/>
  <c r="U40" i="2" s="1"/>
  <c r="V40" i="2" s="1"/>
  <c r="W40" i="2" s="1"/>
  <c r="S40" i="20"/>
  <c r="T39" i="20" s="1"/>
  <c r="T40" i="20" s="1"/>
  <c r="U39" i="20" s="1"/>
  <c r="U40" i="20" s="1"/>
  <c r="V40" i="20" s="1"/>
  <c r="W40" i="20" s="1"/>
  <c r="V39" i="20"/>
  <c r="S40" i="18"/>
  <c r="T39" i="18" s="1"/>
  <c r="T40" i="18" s="1"/>
  <c r="U39" i="18" s="1"/>
  <c r="U40" i="18" s="1"/>
  <c r="V40" i="18" s="1"/>
  <c r="W40" i="18" s="1"/>
  <c r="V39" i="18"/>
  <c r="S40" i="22"/>
  <c r="T39" i="22" s="1"/>
  <c r="T40" i="22" s="1"/>
  <c r="U39" i="22" s="1"/>
  <c r="U40" i="22" s="1"/>
  <c r="V40" i="22" s="1"/>
  <c r="W40" i="22" s="1"/>
  <c r="V39" i="22"/>
  <c r="V39" i="3" l="1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<sst xmlns="http://schemas.openxmlformats.org/spreadsheetml/2006/main" count="2415" uniqueCount="89">
  <si>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</si>
  <si>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</si>
  <si>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</si>
  <si>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</si>
  <si>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</si>
  <si>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</si>
  <si>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</si>
  <si>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</si>
  <si>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</si>
  <si>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</si>
  <si>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</si>
  <si>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</si>
  <si>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</si>
  <si>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</si>
  <si>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</si>
  <si>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</si>
  <si>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</si>
  <si>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</si>
  <si>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</si>
  <si>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</si>
  <si>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</si>
  <si>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</si>
  <si>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</si>
  <si>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</si>
  <si>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</si>
  <si>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</si>
  <si>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</si>
  <si>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</si>
  <si>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</si>
  <si>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</si>
  <si>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</si>
  <si>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</si>
  <si>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</si>
  <si>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</si>
  <si>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</si>
  <si>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</si>
  <si>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</si>
  <si>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</si>
  <si>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</si>
  <si>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</si>
  <si>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</si>
  <si>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</si>
  <si>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</si>
  <si>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</si>
  <si>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</si>
  <si>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</si>
  <si>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</si>
  <si>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</si>
  <si>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</si>
  <si>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</si>
  <si>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</si>
  <si>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</si>
  <si>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</si>
  <si>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</si>
  <si>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</si>
  <si>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</si>
  <si>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</si>
  <si>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</si>
  <si>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</si>
  <si>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</si>
  <si>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</si>
  <si>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</si>
  <si>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</si>
  <si>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</si>
  <si>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4th Quarter ended 30 June 2022 (Figures Finalised as at 2022/08/09)</t>
  </si>
  <si>
    <t>North West: Rustenburg (NW373) - Table C7 Quarterly Budgeted Cash Flows ( Energy sources                                     ) for 4th Quarter ended 30 June 2022 (Figures Finalised as at 2022/08/09)</t>
  </si>
  <si>
    <t>North West: Kgetlengrivier (NW374) - Table C7 Quarterly Budgeted Cash Flows ( Energy sources                                     ) for 4th Quarter ended 30 June 2022 (Figures Finalised as at 2022/08/09)</t>
  </si>
  <si>
    <t>North West: Moses Kotane (NW375) - Table C7 Quarterly Budgeted Cash Flows ( Energy sources                                     ) for 4th Quarter ended 30 June 2022 (Figures Finalised as at 2022/08/09)</t>
  </si>
  <si>
    <t>North West: Bojanala Platinum (DC37) - Table C7 Quarterly Budgeted Cash Flows ( Energy sources                                     ) for 4th Quarter ended 30 June 2022 (Figures Finalised as at 2022/08/09)</t>
  </si>
  <si>
    <t>North West: Ratlou (NW381) - Table C7 Quarterly Budgeted Cash Flows ( Energy sources                                     ) for 4th Quarter ended 30 June 2022 (Figures Finalised as at 2022/08/09)</t>
  </si>
  <si>
    <t>North West: Tswaing (NW382) - Table C7 Quarterly Budgeted Cash Flows ( Energy sources                                     ) for 4th Quarter ended 30 June 2022 (Figures Finalised as at 2022/08/09)</t>
  </si>
  <si>
    <t>North West: Mafikeng (NW383) - Table C7 Quarterly Budgeted Cash Flows ( Energy sources                                     ) for 4th Quarter ended 30 June 2022 (Figures Finalised as at 2022/08/09)</t>
  </si>
  <si>
    <t>North West: Ditsobotla (NW384) - Table C7 Quarterly Budgeted Cash Flows ( Energy sources                                     ) for 4th Quarter ended 30 June 2022 (Figures Finalised as at 2022/08/09)</t>
  </si>
  <si>
    <t>North West: Ramotshere Moiloa (NW385) - Table C7 Quarterly Budgeted Cash Flows ( Energy sources                                     ) for 4th Quarter ended 30 June 2022 (Figures Finalised as at 2022/08/09)</t>
  </si>
  <si>
    <t>North West: Ngaka Modiri Molema (DC38) - Table C7 Quarterly Budgeted Cash Flows ( Energy sources                                     ) for 4th Quarter ended 30 June 2022 (Figures Finalised as at 2022/08/09)</t>
  </si>
  <si>
    <t>North West: Naledi (NW) (NW392) - Table C7 Quarterly Budgeted Cash Flows ( Energy sources                                     ) for 4th Quarter ended 30 June 2022 (Figures Finalised as at 2022/08/09)</t>
  </si>
  <si>
    <t>North West: Mamusa (NW393) - Table C7 Quarterly Budgeted Cash Flows ( Energy sources                                     ) for 4th Quarter ended 30 June 2022 (Figures Finalised as at 2022/08/09)</t>
  </si>
  <si>
    <t>North West: Greater Taung (NW394) - Table C7 Quarterly Budgeted Cash Flows ( Energy sources                                     ) for 4th Quarter ended 30 June 2022 (Figures Finalised as at 2022/08/09)</t>
  </si>
  <si>
    <t>North West: Lekwa-Teemane (NW396) - Table C7 Quarterly Budgeted Cash Flows ( Energy sources                                     ) for 4th Quarter ended 30 June 2022 (Figures Finalised as at 2022/08/09)</t>
  </si>
  <si>
    <t>North West: Kagisano-Molopo (NW397) - Table C7 Quarterly Budgeted Cash Flows ( Energy sources                                     ) for 4th Quarter ended 30 June 2022 (Figures Finalised as at 2022/08/09)</t>
  </si>
  <si>
    <t>North West: Dr Ruth Segomotsi Mompati (DC39) - Table C7 Quarterly Budgeted Cash Flows ( Energy sources                                     ) for 4th Quarter ended 30 June 2022 (Figures Finalised as at 2022/08/09)</t>
  </si>
  <si>
    <t>North West: City of Matlosana (NW403) - Table C7 Quarterly Budgeted Cash Flows ( Energy sources                                     ) for 4th Quarter ended 30 June 2022 (Figures Finalised as at 2022/08/09)</t>
  </si>
  <si>
    <t>North West: Maquassi Hills (NW404) - Table C7 Quarterly Budgeted Cash Flows ( Energy sources                                     ) for 4th Quarter ended 30 June 2022 (Figures Finalised as at 2022/08/09)</t>
  </si>
  <si>
    <t>North West: J B Marks (NW405) - Table C7 Quarterly Budgeted Cash Flows ( Energy sources                                     ) for 4th Quarter ended 30 June 2022 (Figures Finalised as at 2022/08/09)</t>
  </si>
  <si>
    <t>North West: Dr Kenneth Kaunda (DC40)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</si>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</sst>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116147184</v>
      </c>
      <c r="D7" s="18"/>
      <c r="E7" s="19">
        <v>80729895</v>
      </c>
      <c r="F7" s="20">
        <v>118442505</v>
      </c>
      <c r="G7" s="20">
        <v>1940347</v>
      </c>
      <c r="H7" s="20">
        <v>4294016</v>
      </c>
      <c r="I7" s="20">
        <v>10968595</v>
      </c>
      <c r="J7" s="20">
        <v>17202958</v>
      </c>
      <c r="K7" s="20">
        <v>20376320</v>
      </c>
      <c r="L7" s="20">
        <v>12255031</v>
      </c>
      <c r="M7" s="20">
        <v>3326464</v>
      </c>
      <c r="N7" s="20">
        <v>35957815</v>
      </c>
      <c r="O7" s="20">
        <v>5258451</v>
      </c>
      <c r="P7" s="20">
        <v>9503505</v>
      </c>
      <c r="Q7" s="20">
        <v>75775393</v>
      </c>
      <c r="R7" s="20">
        <v>90537349</v>
      </c>
      <c r="S7" s="20">
        <v>80598343</v>
      </c>
      <c r="T7" s="20">
        <v>90669106</v>
      </c>
      <c r="U7" s="20">
        <v>87585738</v>
      </c>
      <c r="V7" s="20">
        <v>258853187</v>
      </c>
      <c r="W7" s="20">
        <v>402551309</v>
      </c>
      <c r="X7" s="20">
        <v>118442505</v>
      </c>
      <c r="Y7" s="20">
        <v>284108804</v>
      </c>
      <c r="Z7" s="21">
        <v>239.87064778813991</v>
      </c>
      <c r="AA7" s="22">
        <v>118442505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>
        <v>597271</v>
      </c>
      <c r="F8" s="20">
        <v>634464</v>
      </c>
      <c r="G8" s="20">
        <v>4014</v>
      </c>
      <c r="H8" s="20">
        <v>8550</v>
      </c>
      <c r="I8" s="20">
        <v>33210</v>
      </c>
      <c r="J8" s="20">
        <v>45774</v>
      </c>
      <c r="K8" s="20">
        <v>56763</v>
      </c>
      <c r="L8" s="20">
        <v>29634</v>
      </c>
      <c r="M8" s="20">
        <v>17962</v>
      </c>
      <c r="N8" s="20">
        <v>104359</v>
      </c>
      <c r="O8" s="20">
        <v>28169</v>
      </c>
      <c r="P8" s="20">
        <v>50729</v>
      </c>
      <c r="Q8" s="20">
        <v>63497</v>
      </c>
      <c r="R8" s="20">
        <v>142395</v>
      </c>
      <c r="S8" s="20">
        <v>48606</v>
      </c>
      <c r="T8" s="20">
        <v>56988</v>
      </c>
      <c r="U8" s="20">
        <v>45829</v>
      </c>
      <c r="V8" s="20">
        <v>151423</v>
      </c>
      <c r="W8" s="20">
        <v>443951</v>
      </c>
      <c r="X8" s="20">
        <v>634464</v>
      </c>
      <c r="Y8" s="20">
        <v>-190513</v>
      </c>
      <c r="Z8" s="21">
        <v>-30.027393201190293</v>
      </c>
      <c r="AA8" s="22">
        <v>634464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4229080</v>
      </c>
      <c r="F9" s="20">
        <v>2979080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2979080</v>
      </c>
      <c r="Y9" s="20">
        <v>-2979080</v>
      </c>
      <c r="Z9" s="21">
        <v>-100</v>
      </c>
      <c r="AA9" s="22">
        <v>2979080</v>
      </c>
    </row>
    <row r="10" spans="1:27" ht="13.5" x14ac:dyDescent="0.25">
      <c r="A10" s="23" t="s">
        <v>38</v>
      </c>
      <c r="B10" s="17" t="s">
        <v>6</v>
      </c>
      <c r="C10" s="18">
        <v>13440000</v>
      </c>
      <c r="D10" s="18"/>
      <c r="E10" s="19">
        <v>6775000</v>
      </c>
      <c r="F10" s="20">
        <v>6775000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8190000</v>
      </c>
      <c r="U10" s="20"/>
      <c r="V10" s="20">
        <v>8190000</v>
      </c>
      <c r="W10" s="20">
        <v>10190000</v>
      </c>
      <c r="X10" s="20">
        <v>6775000</v>
      </c>
      <c r="Y10" s="20">
        <v>3415000</v>
      </c>
      <c r="Z10" s="21">
        <v>50.405904059040587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40656372</v>
      </c>
      <c r="D14" s="18"/>
      <c r="E14" s="19">
        <v>-885398189</v>
      </c>
      <c r="F14" s="20">
        <v>-278594219</v>
      </c>
      <c r="G14" s="20">
        <v>-6706655</v>
      </c>
      <c r="H14" s="20">
        <v>-5516047</v>
      </c>
      <c r="I14" s="20">
        <v>-3794024</v>
      </c>
      <c r="J14" s="20">
        <v>-16016726</v>
      </c>
      <c r="K14" s="20">
        <v>-9702941</v>
      </c>
      <c r="L14" s="20">
        <v>-5329530</v>
      </c>
      <c r="M14" s="20">
        <v>-11318567</v>
      </c>
      <c r="N14" s="20">
        <v>-26351038</v>
      </c>
      <c r="O14" s="20">
        <v>-4230610</v>
      </c>
      <c r="P14" s="20">
        <v>-4808622</v>
      </c>
      <c r="Q14" s="20">
        <v>-6264701</v>
      </c>
      <c r="R14" s="20">
        <v>-15303933</v>
      </c>
      <c r="S14" s="20">
        <v>-4507787</v>
      </c>
      <c r="T14" s="20">
        <v>-6841787</v>
      </c>
      <c r="U14" s="20">
        <v>-4415545</v>
      </c>
      <c r="V14" s="20">
        <v>-15765119</v>
      </c>
      <c r="W14" s="20">
        <v>-73436816</v>
      </c>
      <c r="X14" s="20">
        <v>-278594219</v>
      </c>
      <c r="Y14" s="20">
        <v>205157403</v>
      </c>
      <c r="Z14" s="21">
        <v>-73.640222591984212</v>
      </c>
      <c r="AA14" s="22">
        <v>-278594219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170337640</v>
      </c>
      <c r="D17" s="26">
        <f>SUM(D6:D16)</f>
        <v>0</v>
      </c>
      <c r="E17" s="27">
        <f t="shared" si="0"/>
        <v>-793066943</v>
      </c>
      <c r="F17" s="28">
        <f t="shared" si="0"/>
        <v>-149763170</v>
      </c>
      <c r="G17" s="28">
        <f t="shared" si="0"/>
        <v>-2762294</v>
      </c>
      <c r="H17" s="28">
        <f t="shared" si="0"/>
        <v>-1213481</v>
      </c>
      <c r="I17" s="28">
        <f t="shared" si="0"/>
        <v>7207781</v>
      </c>
      <c r="J17" s="28">
        <f t="shared" si="0"/>
        <v>3232006</v>
      </c>
      <c r="K17" s="28">
        <f t="shared" si="0"/>
        <v>10730142</v>
      </c>
      <c r="L17" s="28">
        <f t="shared" si="0"/>
        <v>6955135</v>
      </c>
      <c r="M17" s="28">
        <f t="shared" si="0"/>
        <v>-7974141</v>
      </c>
      <c r="N17" s="28">
        <f t="shared" si="0"/>
        <v>9711136</v>
      </c>
      <c r="O17" s="28">
        <f t="shared" si="0"/>
        <v>1056010</v>
      </c>
      <c r="P17" s="28">
        <f t="shared" si="0"/>
        <v>4745612</v>
      </c>
      <c r="Q17" s="28">
        <f t="shared" si="0"/>
        <v>69574189</v>
      </c>
      <c r="R17" s="28">
        <f t="shared" si="0"/>
        <v>75375811</v>
      </c>
      <c r="S17" s="28">
        <f t="shared" si="0"/>
        <v>76139162</v>
      </c>
      <c r="T17" s="28">
        <f t="shared" si="0"/>
        <v>92074307</v>
      </c>
      <c r="U17" s="28">
        <f t="shared" si="0"/>
        <v>83216022</v>
      </c>
      <c r="V17" s="28">
        <f t="shared" si="0"/>
        <v>251429491</v>
      </c>
      <c r="W17" s="28">
        <f t="shared" si="0"/>
        <v>339748444</v>
      </c>
      <c r="X17" s="28">
        <f t="shared" si="0"/>
        <v>-149763170</v>
      </c>
      <c r="Y17" s="28">
        <f t="shared" si="0"/>
        <v>489511614</v>
      </c>
      <c r="Z17" s="29">
        <f>+IF(X17&lt;&gt;0,+(Y17/X17)*100,0)</f>
        <v>-326.85713984285991</v>
      </c>
      <c r="AA17" s="30">
        <f>SUM(AA6:AA16)</f>
        <v>-149763170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-31928032</v>
      </c>
      <c r="D26" s="18"/>
      <c r="E26" s="19">
        <v>-67906357</v>
      </c>
      <c r="F26" s="20">
        <v>-62594701</v>
      </c>
      <c r="G26" s="20">
        <v>-1506478</v>
      </c>
      <c r="H26" s="20">
        <v>-1513481</v>
      </c>
      <c r="I26" s="20">
        <v>-995522</v>
      </c>
      <c r="J26" s="20">
        <v>-4015481</v>
      </c>
      <c r="K26" s="20"/>
      <c r="L26" s="20">
        <v>-5108053</v>
      </c>
      <c r="M26" s="20">
        <v>-11351855</v>
      </c>
      <c r="N26" s="20">
        <v>-16459908</v>
      </c>
      <c r="O26" s="20">
        <v>-1351114</v>
      </c>
      <c r="P26" s="20">
        <v>-860526</v>
      </c>
      <c r="Q26" s="20">
        <v>-431904</v>
      </c>
      <c r="R26" s="20">
        <v>-2643544</v>
      </c>
      <c r="S26" s="20">
        <v>-7387783</v>
      </c>
      <c r="T26" s="20">
        <v>-1618809</v>
      </c>
      <c r="U26" s="20">
        <v>-5556812</v>
      </c>
      <c r="V26" s="20">
        <v>-14563404</v>
      </c>
      <c r="W26" s="20">
        <v>-37682337</v>
      </c>
      <c r="X26" s="20">
        <v>-62594701</v>
      </c>
      <c r="Y26" s="20">
        <v>24912364</v>
      </c>
      <c r="Z26" s="21">
        <v>-39.79947759475678</v>
      </c>
      <c r="AA26" s="22">
        <v>-62594701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-31928032</v>
      </c>
      <c r="D27" s="26">
        <f>SUM(D21:D26)</f>
        <v>0</v>
      </c>
      <c r="E27" s="27">
        <f t="shared" si="1"/>
        <v>-67906357</v>
      </c>
      <c r="F27" s="28">
        <f t="shared" si="1"/>
        <v>-62594701</v>
      </c>
      <c r="G27" s="28">
        <f t="shared" si="1"/>
        <v>-1506478</v>
      </c>
      <c r="H27" s="28">
        <f t="shared" si="1"/>
        <v>-1513481</v>
      </c>
      <c r="I27" s="28">
        <f t="shared" si="1"/>
        <v>-995522</v>
      </c>
      <c r="J27" s="28">
        <f t="shared" si="1"/>
        <v>-4015481</v>
      </c>
      <c r="K27" s="28">
        <f t="shared" si="1"/>
        <v>0</v>
      </c>
      <c r="L27" s="28">
        <f t="shared" si="1"/>
        <v>-5108053</v>
      </c>
      <c r="M27" s="28">
        <f t="shared" si="1"/>
        <v>-11351855</v>
      </c>
      <c r="N27" s="28">
        <f t="shared" si="1"/>
        <v>-16459908</v>
      </c>
      <c r="O27" s="28">
        <f t="shared" si="1"/>
        <v>-1351114</v>
      </c>
      <c r="P27" s="28">
        <f t="shared" si="1"/>
        <v>-860526</v>
      </c>
      <c r="Q27" s="28">
        <f t="shared" si="1"/>
        <v>-431904</v>
      </c>
      <c r="R27" s="28">
        <f t="shared" si="1"/>
        <v>-2643544</v>
      </c>
      <c r="S27" s="28">
        <f t="shared" si="1"/>
        <v>-7387783</v>
      </c>
      <c r="T27" s="28">
        <f t="shared" si="1"/>
        <v>-1618809</v>
      </c>
      <c r="U27" s="28">
        <f t="shared" si="1"/>
        <v>-5556812</v>
      </c>
      <c r="V27" s="28">
        <f t="shared" si="1"/>
        <v>-14563404</v>
      </c>
      <c r="W27" s="28">
        <f t="shared" si="1"/>
        <v>-37682337</v>
      </c>
      <c r="X27" s="28">
        <f t="shared" si="1"/>
        <v>-62594701</v>
      </c>
      <c r="Y27" s="28">
        <f t="shared" si="1"/>
        <v>24912364</v>
      </c>
      <c r="Z27" s="29">
        <f>+IF(X27&lt;&gt;0,+(Y27/X27)*100,0)</f>
        <v>-39.79947759475678</v>
      </c>
      <c r="AA27" s="30">
        <f>SUM(AA21:AA26)</f>
        <v>-62594701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-239</v>
      </c>
      <c r="J33" s="36">
        <v>-239</v>
      </c>
      <c r="K33" s="20">
        <v>-310</v>
      </c>
      <c r="L33" s="20">
        <v>-2749</v>
      </c>
      <c r="M33" s="20"/>
      <c r="N33" s="20">
        <v>-3059</v>
      </c>
      <c r="O33" s="36">
        <v>-2646</v>
      </c>
      <c r="P33" s="36"/>
      <c r="Q33" s="36">
        <v>-527</v>
      </c>
      <c r="R33" s="20">
        <v>-3173</v>
      </c>
      <c r="S33" s="20">
        <v>-1000</v>
      </c>
      <c r="T33" s="20">
        <v>-191</v>
      </c>
      <c r="U33" s="20"/>
      <c r="V33" s="36">
        <v>-1191</v>
      </c>
      <c r="W33" s="36">
        <v>-7662</v>
      </c>
      <c r="X33" s="36"/>
      <c r="Y33" s="20">
        <v>-7662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-239</v>
      </c>
      <c r="J36" s="28">
        <f t="shared" si="2"/>
        <v>-239</v>
      </c>
      <c r="K36" s="28">
        <f t="shared" si="2"/>
        <v>-310</v>
      </c>
      <c r="L36" s="28">
        <f t="shared" si="2"/>
        <v>-2749</v>
      </c>
      <c r="M36" s="28">
        <f t="shared" si="2"/>
        <v>0</v>
      </c>
      <c r="N36" s="28">
        <f t="shared" si="2"/>
        <v>-3059</v>
      </c>
      <c r="O36" s="28">
        <f t="shared" si="2"/>
        <v>-2646</v>
      </c>
      <c r="P36" s="28">
        <f t="shared" si="2"/>
        <v>0</v>
      </c>
      <c r="Q36" s="28">
        <f t="shared" si="2"/>
        <v>-527</v>
      </c>
      <c r="R36" s="28">
        <f t="shared" si="2"/>
        <v>-3173</v>
      </c>
      <c r="S36" s="28">
        <f t="shared" si="2"/>
        <v>-1000</v>
      </c>
      <c r="T36" s="28">
        <f t="shared" si="2"/>
        <v>-191</v>
      </c>
      <c r="U36" s="28">
        <f t="shared" si="2"/>
        <v>0</v>
      </c>
      <c r="V36" s="28">
        <f t="shared" si="2"/>
        <v>-1191</v>
      </c>
      <c r="W36" s="28">
        <f t="shared" si="2"/>
        <v>-7662</v>
      </c>
      <c r="X36" s="28">
        <f t="shared" si="2"/>
        <v>0</v>
      </c>
      <c r="Y36" s="28">
        <f t="shared" si="2"/>
        <v>-7662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138409608</v>
      </c>
      <c r="D38" s="32">
        <f>+D17+D27+D36</f>
        <v>0</v>
      </c>
      <c r="E38" s="33">
        <f t="shared" si="3"/>
        <v>-860973300</v>
      </c>
      <c r="F38" s="2">
        <f t="shared" si="3"/>
        <v>-212357871</v>
      </c>
      <c r="G38" s="2">
        <f t="shared" si="3"/>
        <v>-4268772</v>
      </c>
      <c r="H38" s="2">
        <f t="shared" si="3"/>
        <v>-2726962</v>
      </c>
      <c r="I38" s="2">
        <f t="shared" si="3"/>
        <v>6212020</v>
      </c>
      <c r="J38" s="2">
        <f t="shared" si="3"/>
        <v>-783714</v>
      </c>
      <c r="K38" s="2">
        <f t="shared" si="3"/>
        <v>10729832</v>
      </c>
      <c r="L38" s="2">
        <f t="shared" si="3"/>
        <v>1844333</v>
      </c>
      <c r="M38" s="2">
        <f t="shared" si="3"/>
        <v>-19325996</v>
      </c>
      <c r="N38" s="2">
        <f t="shared" si="3"/>
        <v>-6751831</v>
      </c>
      <c r="O38" s="2">
        <f t="shared" si="3"/>
        <v>-297750</v>
      </c>
      <c r="P38" s="2">
        <f t="shared" si="3"/>
        <v>3885086</v>
      </c>
      <c r="Q38" s="2">
        <f t="shared" si="3"/>
        <v>69141758</v>
      </c>
      <c r="R38" s="2">
        <f t="shared" si="3"/>
        <v>72729094</v>
      </c>
      <c r="S38" s="2">
        <f t="shared" si="3"/>
        <v>68750379</v>
      </c>
      <c r="T38" s="2">
        <f t="shared" si="3"/>
        <v>90455307</v>
      </c>
      <c r="U38" s="2">
        <f t="shared" si="3"/>
        <v>77659210</v>
      </c>
      <c r="V38" s="2">
        <f t="shared" si="3"/>
        <v>236864896</v>
      </c>
      <c r="W38" s="2">
        <f t="shared" si="3"/>
        <v>302058445</v>
      </c>
      <c r="X38" s="2">
        <f t="shared" si="3"/>
        <v>-212357871</v>
      </c>
      <c r="Y38" s="2">
        <f t="shared" si="3"/>
        <v>514416316</v>
      </c>
      <c r="Z38" s="34">
        <f>+IF(X38&lt;&gt;0,+(Y38/X38)*100,0)</f>
        <v>-242.24028691641948</v>
      </c>
      <c r="AA38" s="35">
        <f>+AA17+AA27+AA36</f>
        <v>-212357871</v>
      </c>
    </row>
    <row r="39" spans="1:27" ht="13.5" x14ac:dyDescent="0.25">
      <c r="A39" s="23" t="s">
        <v>61</v>
      </c>
      <c r="B39" s="17"/>
      <c r="C39" s="32">
        <v>-6491482</v>
      </c>
      <c r="D39" s="32"/>
      <c r="E39" s="33">
        <v>64220248</v>
      </c>
      <c r="F39" s="2">
        <v>-95534086</v>
      </c>
      <c r="G39" s="2">
        <v>-103915630</v>
      </c>
      <c r="H39" s="2">
        <f>+G40+H60</f>
        <v>-100380016</v>
      </c>
      <c r="I39" s="2">
        <f>+H40+I60</f>
        <v>-103106978</v>
      </c>
      <c r="J39" s="2">
        <f>+G39</f>
        <v>-103915630</v>
      </c>
      <c r="K39" s="2">
        <f>+I40+K60</f>
        <v>-96894958</v>
      </c>
      <c r="L39" s="2">
        <f>+K40+L60</f>
        <v>-86165126</v>
      </c>
      <c r="M39" s="2">
        <f>+L40+M60</f>
        <v>-84320793</v>
      </c>
      <c r="N39" s="2">
        <f>+K39</f>
        <v>-96894958</v>
      </c>
      <c r="O39" s="2">
        <f>+M40+O60</f>
        <v>-103646789</v>
      </c>
      <c r="P39" s="2">
        <f>+O40+P60</f>
        <v>-103944539</v>
      </c>
      <c r="Q39" s="2">
        <f>+P40+Q60</f>
        <v>-100059453</v>
      </c>
      <c r="R39" s="2">
        <f>+O39</f>
        <v>-103646789</v>
      </c>
      <c r="S39" s="2">
        <f>+Q40+S60</f>
        <v>-30917695</v>
      </c>
      <c r="T39" s="2">
        <f>+S40+T60</f>
        <v>37832684</v>
      </c>
      <c r="U39" s="2">
        <f>+T40+U60</f>
        <v>128287991</v>
      </c>
      <c r="V39" s="2">
        <f>+S39</f>
        <v>-30917695</v>
      </c>
      <c r="W39" s="2">
        <f>+G39</f>
        <v>-103915630</v>
      </c>
      <c r="X39" s="2">
        <v>-95534086</v>
      </c>
      <c r="Y39" s="2">
        <f>+W39-X39</f>
        <v>-8381544</v>
      </c>
      <c r="Z39" s="34">
        <f>+IF(X39&lt;&gt;0,+(Y39/X39)*100,0)</f>
        <v>8.7733544653371158</v>
      </c>
      <c r="AA39" s="35">
        <v>-95534086</v>
      </c>
    </row>
    <row r="40" spans="1:27" ht="13.5" x14ac:dyDescent="0.25">
      <c r="A40" s="41" t="s">
        <v>63</v>
      </c>
      <c r="B40" s="42" t="s">
        <v>62</v>
      </c>
      <c r="C40" s="43">
        <f>+C38+C39</f>
        <v>131918126</v>
      </c>
      <c r="D40" s="43">
        <f t="shared" ref="D40:AA40" si="4">+D38+D39</f>
        <v>0</v>
      </c>
      <c r="E40" s="44">
        <f t="shared" si="4"/>
        <v>-796753052</v>
      </c>
      <c r="F40" s="45">
        <f t="shared" si="4"/>
        <v>-307891957</v>
      </c>
      <c r="G40" s="45">
        <f t="shared" si="4"/>
        <v>-108184402</v>
      </c>
      <c r="H40" s="45">
        <f t="shared" si="4"/>
        <v>-103106978</v>
      </c>
      <c r="I40" s="45">
        <f t="shared" si="4"/>
        <v>-96894958</v>
      </c>
      <c r="J40" s="45">
        <f>+I40</f>
        <v>-96894958</v>
      </c>
      <c r="K40" s="45">
        <f t="shared" si="4"/>
        <v>-86165126</v>
      </c>
      <c r="L40" s="45">
        <f t="shared" si="4"/>
        <v>-84320793</v>
      </c>
      <c r="M40" s="45">
        <f t="shared" si="4"/>
        <v>-103646789</v>
      </c>
      <c r="N40" s="45">
        <f>+M40</f>
        <v>-103646789</v>
      </c>
      <c r="O40" s="45">
        <f t="shared" si="4"/>
        <v>-103944539</v>
      </c>
      <c r="P40" s="45">
        <f t="shared" si="4"/>
        <v>-100059453</v>
      </c>
      <c r="Q40" s="45">
        <f t="shared" si="4"/>
        <v>-30917695</v>
      </c>
      <c r="R40" s="45">
        <f>+Q40</f>
        <v>-30917695</v>
      </c>
      <c r="S40" s="45">
        <f t="shared" si="4"/>
        <v>37832684</v>
      </c>
      <c r="T40" s="45">
        <f t="shared" si="4"/>
        <v>128287991</v>
      </c>
      <c r="U40" s="45">
        <f t="shared" si="4"/>
        <v>205947201</v>
      </c>
      <c r="V40" s="45">
        <f>+U40</f>
        <v>205947201</v>
      </c>
      <c r="W40" s="45">
        <f>+V40</f>
        <v>205947201</v>
      </c>
      <c r="X40" s="45">
        <f t="shared" si="4"/>
        <v>-307891957</v>
      </c>
      <c r="Y40" s="45">
        <f t="shared" si="4"/>
        <v>506034772</v>
      </c>
      <c r="Z40" s="46">
        <f>+IF(X40&lt;&gt;0,+(Y40/X40)*100,0)</f>
        <v>-164.35465769571888</v>
      </c>
      <c r="AA40" s="47">
        <f t="shared" si="4"/>
        <v>-307891957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-103915630</v>
      </c>
      <c r="H60">
        <v>7804386</v>
      </c>
      <c r="J60">
        <v>-103915630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-11231171</v>
      </c>
      <c r="F14" s="20">
        <v>-14236921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-14236921</v>
      </c>
      <c r="Y14" s="20">
        <v>14236921</v>
      </c>
      <c r="Z14" s="21">
        <v>-100</v>
      </c>
      <c r="AA14" s="22">
        <v>-14236921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-11231171</v>
      </c>
      <c r="F17" s="28">
        <f t="shared" si="0"/>
        <v>-14236921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-14236921</v>
      </c>
      <c r="Y17" s="28">
        <f t="shared" si="0"/>
        <v>14236921</v>
      </c>
      <c r="Z17" s="29">
        <f>+IF(X17&lt;&gt;0,+(Y17/X17)*100,0)</f>
        <v>-100</v>
      </c>
      <c r="AA17" s="30">
        <f>SUM(AA6:AA16)</f>
        <v>-14236921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-10100469</v>
      </c>
      <c r="D26" s="18"/>
      <c r="E26" s="19">
        <v>-15940200</v>
      </c>
      <c r="F26" s="20">
        <v>-23473475</v>
      </c>
      <c r="G26" s="20"/>
      <c r="H26" s="20"/>
      <c r="I26" s="20"/>
      <c r="J26" s="20"/>
      <c r="K26" s="20"/>
      <c r="L26" s="20">
        <v>-5078953</v>
      </c>
      <c r="M26" s="20">
        <v>-1697786</v>
      </c>
      <c r="N26" s="20">
        <v>-6776739</v>
      </c>
      <c r="O26" s="20"/>
      <c r="P26" s="20"/>
      <c r="Q26" s="20"/>
      <c r="R26" s="20"/>
      <c r="S26" s="20"/>
      <c r="T26" s="20">
        <v>-1174659</v>
      </c>
      <c r="U26" s="20">
        <v>-1035297</v>
      </c>
      <c r="V26" s="20">
        <v>-2209956</v>
      </c>
      <c r="W26" s="20">
        <v>-8986695</v>
      </c>
      <c r="X26" s="20">
        <v>-23473475</v>
      </c>
      <c r="Y26" s="20">
        <v>14486780</v>
      </c>
      <c r="Z26" s="21">
        <v>-61.715532105919557</v>
      </c>
      <c r="AA26" s="22">
        <v>-23473475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-10100469</v>
      </c>
      <c r="D27" s="26">
        <f>SUM(D21:D26)</f>
        <v>0</v>
      </c>
      <c r="E27" s="27">
        <f t="shared" si="1"/>
        <v>-15940200</v>
      </c>
      <c r="F27" s="28">
        <f t="shared" si="1"/>
        <v>-23473475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-5078953</v>
      </c>
      <c r="M27" s="28">
        <f t="shared" si="1"/>
        <v>-1697786</v>
      </c>
      <c r="N27" s="28">
        <f t="shared" si="1"/>
        <v>-6776739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-1174659</v>
      </c>
      <c r="U27" s="28">
        <f t="shared" si="1"/>
        <v>-1035297</v>
      </c>
      <c r="V27" s="28">
        <f t="shared" si="1"/>
        <v>-2209956</v>
      </c>
      <c r="W27" s="28">
        <f t="shared" si="1"/>
        <v>-8986695</v>
      </c>
      <c r="X27" s="28">
        <f t="shared" si="1"/>
        <v>-23473475</v>
      </c>
      <c r="Y27" s="28">
        <f t="shared" si="1"/>
        <v>14486780</v>
      </c>
      <c r="Z27" s="29">
        <f>+IF(X27&lt;&gt;0,+(Y27/X27)*100,0)</f>
        <v>-61.715532105919557</v>
      </c>
      <c r="AA27" s="30">
        <f>SUM(AA21:AA26)</f>
        <v>-23473475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-10100469</v>
      </c>
      <c r="D38" s="32">
        <f>+D17+D27+D36</f>
        <v>0</v>
      </c>
      <c r="E38" s="33">
        <f t="shared" si="3"/>
        <v>-27171371</v>
      </c>
      <c r="F38" s="2">
        <f t="shared" si="3"/>
        <v>-37710396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-5078953</v>
      </c>
      <c r="M38" s="2">
        <f t="shared" si="3"/>
        <v>-1697786</v>
      </c>
      <c r="N38" s="2">
        <f t="shared" si="3"/>
        <v>-6776739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-1174659</v>
      </c>
      <c r="U38" s="2">
        <f t="shared" si="3"/>
        <v>-1035297</v>
      </c>
      <c r="V38" s="2">
        <f t="shared" si="3"/>
        <v>-2209956</v>
      </c>
      <c r="W38" s="2">
        <f t="shared" si="3"/>
        <v>-8986695</v>
      </c>
      <c r="X38" s="2">
        <f t="shared" si="3"/>
        <v>-37710396</v>
      </c>
      <c r="Y38" s="2">
        <f t="shared" si="3"/>
        <v>28723701</v>
      </c>
      <c r="Z38" s="34">
        <f>+IF(X38&lt;&gt;0,+(Y38/X38)*100,0)</f>
        <v>-76.169184221772696</v>
      </c>
      <c r="AA38" s="35">
        <f>+AA17+AA27+AA36</f>
        <v>-37710396</v>
      </c>
    </row>
    <row r="39" spans="1:27" ht="13.5" x14ac:dyDescent="0.25">
      <c r="A39" s="23" t="s">
        <v>61</v>
      </c>
      <c r="B39" s="17"/>
      <c r="C39" s="32"/>
      <c r="D39" s="32"/>
      <c r="E39" s="33">
        <v>-14628220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-5078953</v>
      </c>
      <c r="N39" s="2">
        <f>+K39</f>
        <v>0</v>
      </c>
      <c r="O39" s="2">
        <f>+M40+O60</f>
        <v>-6776739</v>
      </c>
      <c r="P39" s="2">
        <f>+O40+P60</f>
        <v>-6776739</v>
      </c>
      <c r="Q39" s="2">
        <f>+P40+Q60</f>
        <v>-6776739</v>
      </c>
      <c r="R39" s="2">
        <f>+O39</f>
        <v>-6776739</v>
      </c>
      <c r="S39" s="2">
        <f>+Q40+S60</f>
        <v>-6776739</v>
      </c>
      <c r="T39" s="2">
        <f>+S40+T60</f>
        <v>-6776739</v>
      </c>
      <c r="U39" s="2">
        <f>+T40+U60</f>
        <v>-7951398</v>
      </c>
      <c r="V39" s="2">
        <f>+S39</f>
        <v>-6776739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-10100469</v>
      </c>
      <c r="D40" s="43">
        <f t="shared" ref="D40:AA40" si="4">+D38+D39</f>
        <v>0</v>
      </c>
      <c r="E40" s="44">
        <f t="shared" si="4"/>
        <v>-41799591</v>
      </c>
      <c r="F40" s="45">
        <f t="shared" si="4"/>
        <v>-37710396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-5078953</v>
      </c>
      <c r="M40" s="45">
        <f t="shared" si="4"/>
        <v>-6776739</v>
      </c>
      <c r="N40" s="45">
        <f>+M40</f>
        <v>-6776739</v>
      </c>
      <c r="O40" s="45">
        <f t="shared" si="4"/>
        <v>-6776739</v>
      </c>
      <c r="P40" s="45">
        <f t="shared" si="4"/>
        <v>-6776739</v>
      </c>
      <c r="Q40" s="45">
        <f t="shared" si="4"/>
        <v>-6776739</v>
      </c>
      <c r="R40" s="45">
        <f>+Q40</f>
        <v>-6776739</v>
      </c>
      <c r="S40" s="45">
        <f t="shared" si="4"/>
        <v>-6776739</v>
      </c>
      <c r="T40" s="45">
        <f t="shared" si="4"/>
        <v>-7951398</v>
      </c>
      <c r="U40" s="45">
        <f t="shared" si="4"/>
        <v>-8986695</v>
      </c>
      <c r="V40" s="45">
        <f>+U40</f>
        <v>-8986695</v>
      </c>
      <c r="W40" s="45">
        <f>+V40</f>
        <v>-8986695</v>
      </c>
      <c r="X40" s="45">
        <f t="shared" si="4"/>
        <v>-37710396</v>
      </c>
      <c r="Y40" s="45">
        <f t="shared" si="4"/>
        <v>28723701</v>
      </c>
      <c r="Z40" s="46">
        <f>+IF(X40&lt;&gt;0,+(Y40/X40)*100,0)</f>
        <v>-76.169184221772696</v>
      </c>
      <c r="AA40" s="47">
        <f t="shared" si="4"/>
        <v>-37710396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351000</v>
      </c>
      <c r="D39" s="32"/>
      <c r="E39" s="33"/>
      <c r="F39" s="2"/>
      <c r="G39" s="2">
        <v>-245412</v>
      </c>
      <c r="H39" s="2">
        <f>+G40+H60</f>
        <v>105588</v>
      </c>
      <c r="I39" s="2">
        <f>+H40+I60</f>
        <v>105588</v>
      </c>
      <c r="J39" s="2">
        <f>+G39</f>
        <v>-245412</v>
      </c>
      <c r="K39" s="2">
        <f>+I40+K60</f>
        <v>105588</v>
      </c>
      <c r="L39" s="2">
        <f>+K40+L60</f>
        <v>105588</v>
      </c>
      <c r="M39" s="2">
        <f>+L40+M60</f>
        <v>105588</v>
      </c>
      <c r="N39" s="2">
        <f>+K39</f>
        <v>105588</v>
      </c>
      <c r="O39" s="2">
        <f>+M40+O60</f>
        <v>105588</v>
      </c>
      <c r="P39" s="2">
        <f>+O40+P60</f>
        <v>105588</v>
      </c>
      <c r="Q39" s="2">
        <f>+P40+Q60</f>
        <v>105588</v>
      </c>
      <c r="R39" s="2">
        <f>+O39</f>
        <v>105588</v>
      </c>
      <c r="S39" s="2">
        <f>+Q40+S60</f>
        <v>105588</v>
      </c>
      <c r="T39" s="2">
        <f>+S40+T60</f>
        <v>105588</v>
      </c>
      <c r="U39" s="2">
        <f>+T40+U60</f>
        <v>105588</v>
      </c>
      <c r="V39" s="2">
        <f>+S39</f>
        <v>105588</v>
      </c>
      <c r="W39" s="2">
        <f>+G39</f>
        <v>-245412</v>
      </c>
      <c r="X39" s="2"/>
      <c r="Y39" s="2">
        <f>+W39-X39</f>
        <v>-245412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351000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-245412</v>
      </c>
      <c r="H40" s="45">
        <f t="shared" si="4"/>
        <v>105588</v>
      </c>
      <c r="I40" s="45">
        <f t="shared" si="4"/>
        <v>105588</v>
      </c>
      <c r="J40" s="45">
        <f>+I40</f>
        <v>105588</v>
      </c>
      <c r="K40" s="45">
        <f t="shared" si="4"/>
        <v>105588</v>
      </c>
      <c r="L40" s="45">
        <f t="shared" si="4"/>
        <v>105588</v>
      </c>
      <c r="M40" s="45">
        <f t="shared" si="4"/>
        <v>105588</v>
      </c>
      <c r="N40" s="45">
        <f>+M40</f>
        <v>105588</v>
      </c>
      <c r="O40" s="45">
        <f t="shared" si="4"/>
        <v>105588</v>
      </c>
      <c r="P40" s="45">
        <f t="shared" si="4"/>
        <v>105588</v>
      </c>
      <c r="Q40" s="45">
        <f t="shared" si="4"/>
        <v>105588</v>
      </c>
      <c r="R40" s="45">
        <f>+Q40</f>
        <v>105588</v>
      </c>
      <c r="S40" s="45">
        <f t="shared" si="4"/>
        <v>105588</v>
      </c>
      <c r="T40" s="45">
        <f t="shared" si="4"/>
        <v>105588</v>
      </c>
      <c r="U40" s="45">
        <f t="shared" si="4"/>
        <v>105588</v>
      </c>
      <c r="V40" s="45">
        <f>+U40</f>
        <v>105588</v>
      </c>
      <c r="W40" s="45">
        <f>+V40</f>
        <v>105588</v>
      </c>
      <c r="X40" s="45">
        <f t="shared" si="4"/>
        <v>0</v>
      </c>
      <c r="Y40" s="45">
        <f t="shared" si="4"/>
        <v>-245412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-245412</v>
      </c>
      <c r="H60">
        <v>351000</v>
      </c>
      <c r="J60">
        <v>-245412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283733</v>
      </c>
      <c r="J7" s="20">
        <v>283733</v>
      </c>
      <c r="K7" s="20">
        <v>628495</v>
      </c>
      <c r="L7" s="20">
        <v>369931</v>
      </c>
      <c r="M7" s="20"/>
      <c r="N7" s="20">
        <v>998426</v>
      </c>
      <c r="O7" s="20">
        <v>398921</v>
      </c>
      <c r="P7" s="20">
        <v>452420</v>
      </c>
      <c r="Q7" s="20">
        <v>1477507</v>
      </c>
      <c r="R7" s="20">
        <v>2328848</v>
      </c>
      <c r="S7" s="20">
        <v>1386054</v>
      </c>
      <c r="T7" s="20">
        <v>586801</v>
      </c>
      <c r="U7" s="20">
        <v>879296</v>
      </c>
      <c r="V7" s="20">
        <v>2852151</v>
      </c>
      <c r="W7" s="20">
        <v>6463158</v>
      </c>
      <c r="X7" s="20"/>
      <c r="Y7" s="20">
        <v>6463158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33210</v>
      </c>
      <c r="J8" s="20">
        <v>33210</v>
      </c>
      <c r="K8" s="20">
        <v>40293</v>
      </c>
      <c r="L8" s="20">
        <v>9082</v>
      </c>
      <c r="M8" s="20"/>
      <c r="N8" s="20">
        <v>49375</v>
      </c>
      <c r="O8" s="20">
        <v>11655</v>
      </c>
      <c r="P8" s="20">
        <v>36099</v>
      </c>
      <c r="Q8" s="20">
        <v>46693</v>
      </c>
      <c r="R8" s="20">
        <v>94447</v>
      </c>
      <c r="S8" s="20">
        <v>33976</v>
      </c>
      <c r="T8" s="20">
        <v>45161</v>
      </c>
      <c r="U8" s="20">
        <v>34732</v>
      </c>
      <c r="V8" s="20">
        <v>113869</v>
      </c>
      <c r="W8" s="20">
        <v>290901</v>
      </c>
      <c r="X8" s="20"/>
      <c r="Y8" s="20">
        <v>290901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-47535575</v>
      </c>
      <c r="F14" s="20">
        <v>-38945859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-38945859</v>
      </c>
      <c r="Y14" s="20">
        <v>38945859</v>
      </c>
      <c r="Z14" s="21">
        <v>-100</v>
      </c>
      <c r="AA14" s="22">
        <v>-38945859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-47535575</v>
      </c>
      <c r="F17" s="28">
        <f t="shared" si="0"/>
        <v>-38945859</v>
      </c>
      <c r="G17" s="28">
        <f t="shared" si="0"/>
        <v>0</v>
      </c>
      <c r="H17" s="28">
        <f t="shared" si="0"/>
        <v>0</v>
      </c>
      <c r="I17" s="28">
        <f t="shared" si="0"/>
        <v>316943</v>
      </c>
      <c r="J17" s="28">
        <f t="shared" si="0"/>
        <v>316943</v>
      </c>
      <c r="K17" s="28">
        <f t="shared" si="0"/>
        <v>668788</v>
      </c>
      <c r="L17" s="28">
        <f t="shared" si="0"/>
        <v>379013</v>
      </c>
      <c r="M17" s="28">
        <f t="shared" si="0"/>
        <v>0</v>
      </c>
      <c r="N17" s="28">
        <f t="shared" si="0"/>
        <v>1047801</v>
      </c>
      <c r="O17" s="28">
        <f t="shared" si="0"/>
        <v>410576</v>
      </c>
      <c r="P17" s="28">
        <f t="shared" si="0"/>
        <v>488519</v>
      </c>
      <c r="Q17" s="28">
        <f t="shared" si="0"/>
        <v>1524200</v>
      </c>
      <c r="R17" s="28">
        <f t="shared" si="0"/>
        <v>2423295</v>
      </c>
      <c r="S17" s="28">
        <f t="shared" si="0"/>
        <v>1420030</v>
      </c>
      <c r="T17" s="28">
        <f t="shared" si="0"/>
        <v>631962</v>
      </c>
      <c r="U17" s="28">
        <f t="shared" si="0"/>
        <v>914028</v>
      </c>
      <c r="V17" s="28">
        <f t="shared" si="0"/>
        <v>2966020</v>
      </c>
      <c r="W17" s="28">
        <f t="shared" si="0"/>
        <v>6754059</v>
      </c>
      <c r="X17" s="28">
        <f t="shared" si="0"/>
        <v>-38945859</v>
      </c>
      <c r="Y17" s="28">
        <f t="shared" si="0"/>
        <v>45699918</v>
      </c>
      <c r="Z17" s="29">
        <f>+IF(X17&lt;&gt;0,+(Y17/X17)*100,0)</f>
        <v>-117.34217494085829</v>
      </c>
      <c r="AA17" s="30">
        <f>SUM(AA6:AA16)</f>
        <v>-38945859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-910922</v>
      </c>
      <c r="F26" s="20">
        <v>-910922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-910922</v>
      </c>
      <c r="Y26" s="20">
        <v>910922</v>
      </c>
      <c r="Z26" s="21">
        <v>-100</v>
      </c>
      <c r="AA26" s="22">
        <v>-910922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-910922</v>
      </c>
      <c r="F27" s="28">
        <f t="shared" si="1"/>
        <v>-910922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-910922</v>
      </c>
      <c r="Y27" s="28">
        <f t="shared" si="1"/>
        <v>910922</v>
      </c>
      <c r="Z27" s="29">
        <f>+IF(X27&lt;&gt;0,+(Y27/X27)*100,0)</f>
        <v>-100</v>
      </c>
      <c r="AA27" s="30">
        <f>SUM(AA21:AA26)</f>
        <v>-910922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-48446497</v>
      </c>
      <c r="F38" s="2">
        <f t="shared" si="3"/>
        <v>-39856781</v>
      </c>
      <c r="G38" s="2">
        <f t="shared" si="3"/>
        <v>0</v>
      </c>
      <c r="H38" s="2">
        <f t="shared" si="3"/>
        <v>0</v>
      </c>
      <c r="I38" s="2">
        <f t="shared" si="3"/>
        <v>316943</v>
      </c>
      <c r="J38" s="2">
        <f t="shared" si="3"/>
        <v>316943</v>
      </c>
      <c r="K38" s="2">
        <f t="shared" si="3"/>
        <v>668788</v>
      </c>
      <c r="L38" s="2">
        <f t="shared" si="3"/>
        <v>379013</v>
      </c>
      <c r="M38" s="2">
        <f t="shared" si="3"/>
        <v>0</v>
      </c>
      <c r="N38" s="2">
        <f t="shared" si="3"/>
        <v>1047801</v>
      </c>
      <c r="O38" s="2">
        <f t="shared" si="3"/>
        <v>410576</v>
      </c>
      <c r="P38" s="2">
        <f t="shared" si="3"/>
        <v>488519</v>
      </c>
      <c r="Q38" s="2">
        <f t="shared" si="3"/>
        <v>1524200</v>
      </c>
      <c r="R38" s="2">
        <f t="shared" si="3"/>
        <v>2423295</v>
      </c>
      <c r="S38" s="2">
        <f t="shared" si="3"/>
        <v>1420030</v>
      </c>
      <c r="T38" s="2">
        <f t="shared" si="3"/>
        <v>631962</v>
      </c>
      <c r="U38" s="2">
        <f t="shared" si="3"/>
        <v>914028</v>
      </c>
      <c r="V38" s="2">
        <f t="shared" si="3"/>
        <v>2966020</v>
      </c>
      <c r="W38" s="2">
        <f t="shared" si="3"/>
        <v>6754059</v>
      </c>
      <c r="X38" s="2">
        <f t="shared" si="3"/>
        <v>-39856781</v>
      </c>
      <c r="Y38" s="2">
        <f t="shared" si="3"/>
        <v>46610840</v>
      </c>
      <c r="Z38" s="34">
        <f>+IF(X38&lt;&gt;0,+(Y38/X38)*100,0)</f>
        <v>-116.94582159055946</v>
      </c>
      <c r="AA38" s="35">
        <f>+AA17+AA27+AA36</f>
        <v>-39856781</v>
      </c>
    </row>
    <row r="39" spans="1:27" ht="13.5" x14ac:dyDescent="0.25">
      <c r="A39" s="23" t="s">
        <v>61</v>
      </c>
      <c r="B39" s="17"/>
      <c r="C39" s="32"/>
      <c r="D39" s="32"/>
      <c r="E39" s="33">
        <v>-1343560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316943</v>
      </c>
      <c r="L39" s="2">
        <f>+K40+L60</f>
        <v>985731</v>
      </c>
      <c r="M39" s="2">
        <f>+L40+M60</f>
        <v>1364744</v>
      </c>
      <c r="N39" s="2">
        <f>+K39</f>
        <v>316943</v>
      </c>
      <c r="O39" s="2">
        <f>+M40+O60</f>
        <v>1364744</v>
      </c>
      <c r="P39" s="2">
        <f>+O40+P60</f>
        <v>1775320</v>
      </c>
      <c r="Q39" s="2">
        <f>+P40+Q60</f>
        <v>2263839</v>
      </c>
      <c r="R39" s="2">
        <f>+O39</f>
        <v>1364744</v>
      </c>
      <c r="S39" s="2">
        <f>+Q40+S60</f>
        <v>3788039</v>
      </c>
      <c r="T39" s="2">
        <f>+S40+T60</f>
        <v>5208069</v>
      </c>
      <c r="U39" s="2">
        <f>+T40+U60</f>
        <v>5840031</v>
      </c>
      <c r="V39" s="2">
        <f>+S39</f>
        <v>3788039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-49790057</v>
      </c>
      <c r="F40" s="45">
        <f t="shared" si="4"/>
        <v>-39856781</v>
      </c>
      <c r="G40" s="45">
        <f t="shared" si="4"/>
        <v>0</v>
      </c>
      <c r="H40" s="45">
        <f t="shared" si="4"/>
        <v>0</v>
      </c>
      <c r="I40" s="45">
        <f t="shared" si="4"/>
        <v>316943</v>
      </c>
      <c r="J40" s="45">
        <f>+I40</f>
        <v>316943</v>
      </c>
      <c r="K40" s="45">
        <f t="shared" si="4"/>
        <v>985731</v>
      </c>
      <c r="L40" s="45">
        <f t="shared" si="4"/>
        <v>1364744</v>
      </c>
      <c r="M40" s="45">
        <f t="shared" si="4"/>
        <v>1364744</v>
      </c>
      <c r="N40" s="45">
        <f>+M40</f>
        <v>1364744</v>
      </c>
      <c r="O40" s="45">
        <f t="shared" si="4"/>
        <v>1775320</v>
      </c>
      <c r="P40" s="45">
        <f t="shared" si="4"/>
        <v>2263839</v>
      </c>
      <c r="Q40" s="45">
        <f t="shared" si="4"/>
        <v>3788039</v>
      </c>
      <c r="R40" s="45">
        <f>+Q40</f>
        <v>3788039</v>
      </c>
      <c r="S40" s="45">
        <f t="shared" si="4"/>
        <v>5208069</v>
      </c>
      <c r="T40" s="45">
        <f t="shared" si="4"/>
        <v>5840031</v>
      </c>
      <c r="U40" s="45">
        <f t="shared" si="4"/>
        <v>6754059</v>
      </c>
      <c r="V40" s="45">
        <f>+U40</f>
        <v>6754059</v>
      </c>
      <c r="W40" s="45">
        <f>+V40</f>
        <v>6754059</v>
      </c>
      <c r="X40" s="45">
        <f t="shared" si="4"/>
        <v>-39856781</v>
      </c>
      <c r="Y40" s="45">
        <f t="shared" si="4"/>
        <v>46610840</v>
      </c>
      <c r="Z40" s="46">
        <f>+IF(X40&lt;&gt;0,+(Y40/X40)*100,0)</f>
        <v>-116.94582159055946</v>
      </c>
      <c r="AA40" s="47">
        <f t="shared" si="4"/>
        <v>-39856781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-180000</v>
      </c>
      <c r="F7" s="20">
        <v>-180000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-180000</v>
      </c>
      <c r="Y7" s="20">
        <v>180000</v>
      </c>
      <c r="Z7" s="21">
        <v>-100</v>
      </c>
      <c r="AA7" s="22">
        <v>-180000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-3999996</v>
      </c>
      <c r="F9" s="20">
        <v>-5249996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-5249996</v>
      </c>
      <c r="Y9" s="20">
        <v>5249996</v>
      </c>
      <c r="Z9" s="21">
        <v>-100</v>
      </c>
      <c r="AA9" s="22">
        <v>-5249996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24924113</v>
      </c>
      <c r="D14" s="18"/>
      <c r="E14" s="19">
        <v>-84793092</v>
      </c>
      <c r="F14" s="20">
        <v>-82761772</v>
      </c>
      <c r="G14" s="20">
        <v>-4219426</v>
      </c>
      <c r="H14" s="20">
        <v>-2139042</v>
      </c>
      <c r="I14" s="20">
        <v>-3557864</v>
      </c>
      <c r="J14" s="20">
        <v>-9916332</v>
      </c>
      <c r="K14" s="20">
        <v>-6119532</v>
      </c>
      <c r="L14" s="20">
        <v>-2989087</v>
      </c>
      <c r="M14" s="20">
        <v>-6816573</v>
      </c>
      <c r="N14" s="20">
        <v>-15925192</v>
      </c>
      <c r="O14" s="20">
        <v>-1782911</v>
      </c>
      <c r="P14" s="20">
        <v>-3545629</v>
      </c>
      <c r="Q14" s="20">
        <v>-4929336</v>
      </c>
      <c r="R14" s="20">
        <v>-10257876</v>
      </c>
      <c r="S14" s="20">
        <v>-3094266</v>
      </c>
      <c r="T14" s="20">
        <v>-5539300</v>
      </c>
      <c r="U14" s="20">
        <v>-4140566</v>
      </c>
      <c r="V14" s="20">
        <v>-12774132</v>
      </c>
      <c r="W14" s="20">
        <v>-48873532</v>
      </c>
      <c r="X14" s="20">
        <v>-82761772</v>
      </c>
      <c r="Y14" s="20">
        <v>33888240</v>
      </c>
      <c r="Z14" s="21">
        <v>-40.946730816735048</v>
      </c>
      <c r="AA14" s="22">
        <v>-82761772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24924113</v>
      </c>
      <c r="D17" s="26">
        <f>SUM(D6:D16)</f>
        <v>0</v>
      </c>
      <c r="E17" s="27">
        <f t="shared" si="0"/>
        <v>-88973088</v>
      </c>
      <c r="F17" s="28">
        <f t="shared" si="0"/>
        <v>-88191768</v>
      </c>
      <c r="G17" s="28">
        <f t="shared" si="0"/>
        <v>-4219426</v>
      </c>
      <c r="H17" s="28">
        <f t="shared" si="0"/>
        <v>-2139042</v>
      </c>
      <c r="I17" s="28">
        <f t="shared" si="0"/>
        <v>-3557864</v>
      </c>
      <c r="J17" s="28">
        <f t="shared" si="0"/>
        <v>-9916332</v>
      </c>
      <c r="K17" s="28">
        <f t="shared" si="0"/>
        <v>-6119532</v>
      </c>
      <c r="L17" s="28">
        <f t="shared" si="0"/>
        <v>-2989087</v>
      </c>
      <c r="M17" s="28">
        <f t="shared" si="0"/>
        <v>-6816573</v>
      </c>
      <c r="N17" s="28">
        <f t="shared" si="0"/>
        <v>-15925192</v>
      </c>
      <c r="O17" s="28">
        <f t="shared" si="0"/>
        <v>-1782911</v>
      </c>
      <c r="P17" s="28">
        <f t="shared" si="0"/>
        <v>-3545629</v>
      </c>
      <c r="Q17" s="28">
        <f t="shared" si="0"/>
        <v>-4929336</v>
      </c>
      <c r="R17" s="28">
        <f t="shared" si="0"/>
        <v>-10257876</v>
      </c>
      <c r="S17" s="28">
        <f t="shared" si="0"/>
        <v>-3094266</v>
      </c>
      <c r="T17" s="28">
        <f t="shared" si="0"/>
        <v>-5539300</v>
      </c>
      <c r="U17" s="28">
        <f t="shared" si="0"/>
        <v>-4140566</v>
      </c>
      <c r="V17" s="28">
        <f t="shared" si="0"/>
        <v>-12774132</v>
      </c>
      <c r="W17" s="28">
        <f t="shared" si="0"/>
        <v>-48873532</v>
      </c>
      <c r="X17" s="28">
        <f t="shared" si="0"/>
        <v>-88191768</v>
      </c>
      <c r="Y17" s="28">
        <f t="shared" si="0"/>
        <v>39318236</v>
      </c>
      <c r="Z17" s="29">
        <f>+IF(X17&lt;&gt;0,+(Y17/X17)*100,0)</f>
        <v>-44.582659914471833</v>
      </c>
      <c r="AA17" s="30">
        <f>SUM(AA6:AA16)</f>
        <v>-88191768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791670</v>
      </c>
      <c r="G26" s="20"/>
      <c r="H26" s="20"/>
      <c r="I26" s="20"/>
      <c r="J26" s="20"/>
      <c r="K26" s="20"/>
      <c r="L26" s="20">
        <v>-29100</v>
      </c>
      <c r="M26" s="20"/>
      <c r="N26" s="20">
        <v>-29100</v>
      </c>
      <c r="O26" s="20"/>
      <c r="P26" s="20"/>
      <c r="Q26" s="20">
        <v>-84100</v>
      </c>
      <c r="R26" s="20">
        <v>-84100</v>
      </c>
      <c r="S26" s="20">
        <v>-111822</v>
      </c>
      <c r="T26" s="20">
        <v>-420000</v>
      </c>
      <c r="U26" s="20">
        <v>-172492</v>
      </c>
      <c r="V26" s="20">
        <v>-704314</v>
      </c>
      <c r="W26" s="20">
        <v>-817514</v>
      </c>
      <c r="X26" s="20">
        <v>791670</v>
      </c>
      <c r="Y26" s="20">
        <v>-1609184</v>
      </c>
      <c r="Z26" s="21">
        <v>-203.26449151793048</v>
      </c>
      <c r="AA26" s="22">
        <v>791670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791670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-29100</v>
      </c>
      <c r="M27" s="28">
        <f t="shared" si="1"/>
        <v>0</v>
      </c>
      <c r="N27" s="28">
        <f t="shared" si="1"/>
        <v>-29100</v>
      </c>
      <c r="O27" s="28">
        <f t="shared" si="1"/>
        <v>0</v>
      </c>
      <c r="P27" s="28">
        <f t="shared" si="1"/>
        <v>0</v>
      </c>
      <c r="Q27" s="28">
        <f t="shared" si="1"/>
        <v>-84100</v>
      </c>
      <c r="R27" s="28">
        <f t="shared" si="1"/>
        <v>-84100</v>
      </c>
      <c r="S27" s="28">
        <f t="shared" si="1"/>
        <v>-111822</v>
      </c>
      <c r="T27" s="28">
        <f t="shared" si="1"/>
        <v>-420000</v>
      </c>
      <c r="U27" s="28">
        <f t="shared" si="1"/>
        <v>-172492</v>
      </c>
      <c r="V27" s="28">
        <f t="shared" si="1"/>
        <v>-704314</v>
      </c>
      <c r="W27" s="28">
        <f t="shared" si="1"/>
        <v>-817514</v>
      </c>
      <c r="X27" s="28">
        <f t="shared" si="1"/>
        <v>791670</v>
      </c>
      <c r="Y27" s="28">
        <f t="shared" si="1"/>
        <v>-1609184</v>
      </c>
      <c r="Z27" s="29">
        <f>+IF(X27&lt;&gt;0,+(Y27/X27)*100,0)</f>
        <v>-203.26449151793048</v>
      </c>
      <c r="AA27" s="30">
        <f>SUM(AA21:AA26)</f>
        <v>791670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24924113</v>
      </c>
      <c r="D38" s="32">
        <f>+D17+D27+D36</f>
        <v>0</v>
      </c>
      <c r="E38" s="33">
        <f t="shared" si="3"/>
        <v>-88973088</v>
      </c>
      <c r="F38" s="2">
        <f t="shared" si="3"/>
        <v>-87400098</v>
      </c>
      <c r="G38" s="2">
        <f t="shared" si="3"/>
        <v>-4219426</v>
      </c>
      <c r="H38" s="2">
        <f t="shared" si="3"/>
        <v>-2139042</v>
      </c>
      <c r="I38" s="2">
        <f t="shared" si="3"/>
        <v>-3557864</v>
      </c>
      <c r="J38" s="2">
        <f t="shared" si="3"/>
        <v>-9916332</v>
      </c>
      <c r="K38" s="2">
        <f t="shared" si="3"/>
        <v>-6119532</v>
      </c>
      <c r="L38" s="2">
        <f t="shared" si="3"/>
        <v>-3018187</v>
      </c>
      <c r="M38" s="2">
        <f t="shared" si="3"/>
        <v>-6816573</v>
      </c>
      <c r="N38" s="2">
        <f t="shared" si="3"/>
        <v>-15954292</v>
      </c>
      <c r="O38" s="2">
        <f t="shared" si="3"/>
        <v>-1782911</v>
      </c>
      <c r="P38" s="2">
        <f t="shared" si="3"/>
        <v>-3545629</v>
      </c>
      <c r="Q38" s="2">
        <f t="shared" si="3"/>
        <v>-5013436</v>
      </c>
      <c r="R38" s="2">
        <f t="shared" si="3"/>
        <v>-10341976</v>
      </c>
      <c r="S38" s="2">
        <f t="shared" si="3"/>
        <v>-3206088</v>
      </c>
      <c r="T38" s="2">
        <f t="shared" si="3"/>
        <v>-5959300</v>
      </c>
      <c r="U38" s="2">
        <f t="shared" si="3"/>
        <v>-4313058</v>
      </c>
      <c r="V38" s="2">
        <f t="shared" si="3"/>
        <v>-13478446</v>
      </c>
      <c r="W38" s="2">
        <f t="shared" si="3"/>
        <v>-49691046</v>
      </c>
      <c r="X38" s="2">
        <f t="shared" si="3"/>
        <v>-87400098</v>
      </c>
      <c r="Y38" s="2">
        <f t="shared" si="3"/>
        <v>37709052</v>
      </c>
      <c r="Z38" s="34">
        <f>+IF(X38&lt;&gt;0,+(Y38/X38)*100,0)</f>
        <v>-43.145320043004986</v>
      </c>
      <c r="AA38" s="35">
        <f>+AA17+AA27+AA36</f>
        <v>-87400098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-95534086</v>
      </c>
      <c r="G39" s="2">
        <v>-95176184</v>
      </c>
      <c r="H39" s="2">
        <f>+G40+H60</f>
        <v>-99753512</v>
      </c>
      <c r="I39" s="2">
        <f>+H40+I60</f>
        <v>-101892554</v>
      </c>
      <c r="J39" s="2">
        <f>+G39</f>
        <v>-95176184</v>
      </c>
      <c r="K39" s="2">
        <f>+I40+K60</f>
        <v>-105450418</v>
      </c>
      <c r="L39" s="2">
        <f>+K40+L60</f>
        <v>-111569950</v>
      </c>
      <c r="M39" s="2">
        <f>+L40+M60</f>
        <v>-114588137</v>
      </c>
      <c r="N39" s="2">
        <f>+K39</f>
        <v>-105450418</v>
      </c>
      <c r="O39" s="2">
        <f>+M40+O60</f>
        <v>-121404710</v>
      </c>
      <c r="P39" s="2">
        <f>+O40+P60</f>
        <v>-123187621</v>
      </c>
      <c r="Q39" s="2">
        <f>+P40+Q60</f>
        <v>-126733250</v>
      </c>
      <c r="R39" s="2">
        <f>+O39</f>
        <v>-121404710</v>
      </c>
      <c r="S39" s="2">
        <f>+Q40+S60</f>
        <v>-131746686</v>
      </c>
      <c r="T39" s="2">
        <f>+S40+T60</f>
        <v>-134952774</v>
      </c>
      <c r="U39" s="2">
        <f>+T40+U60</f>
        <v>-140912074</v>
      </c>
      <c r="V39" s="2">
        <f>+S39</f>
        <v>-131746686</v>
      </c>
      <c r="W39" s="2">
        <f>+G39</f>
        <v>-95176184</v>
      </c>
      <c r="X39" s="2">
        <v>-95534086</v>
      </c>
      <c r="Y39" s="2">
        <f>+W39-X39</f>
        <v>357902</v>
      </c>
      <c r="Z39" s="34">
        <f>+IF(X39&lt;&gt;0,+(Y39/X39)*100,0)</f>
        <v>-0.37463277766639225</v>
      </c>
      <c r="AA39" s="35">
        <v>-95534086</v>
      </c>
    </row>
    <row r="40" spans="1:27" ht="13.5" x14ac:dyDescent="0.25">
      <c r="A40" s="41" t="s">
        <v>63</v>
      </c>
      <c r="B40" s="42" t="s">
        <v>62</v>
      </c>
      <c r="C40" s="43">
        <f>+C38+C39</f>
        <v>24924113</v>
      </c>
      <c r="D40" s="43">
        <f t="shared" ref="D40:AA40" si="4">+D38+D39</f>
        <v>0</v>
      </c>
      <c r="E40" s="44">
        <f t="shared" si="4"/>
        <v>-88973088</v>
      </c>
      <c r="F40" s="45">
        <f t="shared" si="4"/>
        <v>-182934184</v>
      </c>
      <c r="G40" s="45">
        <f t="shared" si="4"/>
        <v>-99395610</v>
      </c>
      <c r="H40" s="45">
        <f t="shared" si="4"/>
        <v>-101892554</v>
      </c>
      <c r="I40" s="45">
        <f t="shared" si="4"/>
        <v>-105450418</v>
      </c>
      <c r="J40" s="45">
        <f>+I40</f>
        <v>-105450418</v>
      </c>
      <c r="K40" s="45">
        <f t="shared" si="4"/>
        <v>-111569950</v>
      </c>
      <c r="L40" s="45">
        <f t="shared" si="4"/>
        <v>-114588137</v>
      </c>
      <c r="M40" s="45">
        <f t="shared" si="4"/>
        <v>-121404710</v>
      </c>
      <c r="N40" s="45">
        <f>+M40</f>
        <v>-121404710</v>
      </c>
      <c r="O40" s="45">
        <f t="shared" si="4"/>
        <v>-123187621</v>
      </c>
      <c r="P40" s="45">
        <f t="shared" si="4"/>
        <v>-126733250</v>
      </c>
      <c r="Q40" s="45">
        <f t="shared" si="4"/>
        <v>-131746686</v>
      </c>
      <c r="R40" s="45">
        <f>+Q40</f>
        <v>-131746686</v>
      </c>
      <c r="S40" s="45">
        <f t="shared" si="4"/>
        <v>-134952774</v>
      </c>
      <c r="T40" s="45">
        <f t="shared" si="4"/>
        <v>-140912074</v>
      </c>
      <c r="U40" s="45">
        <f t="shared" si="4"/>
        <v>-145225132</v>
      </c>
      <c r="V40" s="45">
        <f>+U40</f>
        <v>-145225132</v>
      </c>
      <c r="W40" s="45">
        <f>+V40</f>
        <v>-145225132</v>
      </c>
      <c r="X40" s="45">
        <f t="shared" si="4"/>
        <v>-182934184</v>
      </c>
      <c r="Y40" s="45">
        <f t="shared" si="4"/>
        <v>38066954</v>
      </c>
      <c r="Z40" s="46">
        <f>+IF(X40&lt;&gt;0,+(Y40/X40)*100,0)</f>
        <v>-20.809098205505432</v>
      </c>
      <c r="AA40" s="47">
        <f t="shared" si="4"/>
        <v>-182934184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-95176184</v>
      </c>
      <c r="H60">
        <v>-357902</v>
      </c>
      <c r="J60">
        <v>-95176184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-9292358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41874860</v>
      </c>
      <c r="F7" s="20">
        <v>79587470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79587470</v>
      </c>
      <c r="Y7" s="20">
        <v>-79587470</v>
      </c>
      <c r="Z7" s="21">
        <v>-100</v>
      </c>
      <c r="AA7" s="22">
        <v>79587470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597271</v>
      </c>
      <c r="F8" s="20">
        <v>634464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634464</v>
      </c>
      <c r="Y8" s="20">
        <v>-634464</v>
      </c>
      <c r="Z8" s="21">
        <v>-100</v>
      </c>
      <c r="AA8" s="22">
        <v>634464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8229076</v>
      </c>
      <c r="F9" s="20">
        <v>8229076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8229076</v>
      </c>
      <c r="Y9" s="20">
        <v>-8229076</v>
      </c>
      <c r="Z9" s="21">
        <v>-100</v>
      </c>
      <c r="AA9" s="22">
        <v>8229076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6775000</v>
      </c>
      <c r="F10" s="20">
        <v>6775000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6775000</v>
      </c>
      <c r="Y10" s="20">
        <v>-6775000</v>
      </c>
      <c r="Z10" s="21">
        <v>-100</v>
      </c>
      <c r="AA10" s="22">
        <v>6775000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55068443</v>
      </c>
      <c r="F14" s="20">
        <v>-96392652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-96392652</v>
      </c>
      <c r="Y14" s="20">
        <v>96392652</v>
      </c>
      <c r="Z14" s="21">
        <v>-100</v>
      </c>
      <c r="AA14" s="22">
        <v>-96392652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112544650</v>
      </c>
      <c r="F17" s="28">
        <f t="shared" si="0"/>
        <v>-1166642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-1166642</v>
      </c>
      <c r="Y17" s="28">
        <f t="shared" si="0"/>
        <v>1166642</v>
      </c>
      <c r="Z17" s="29">
        <f>+IF(X17&lt;&gt;0,+(Y17/X17)*100,0)</f>
        <v>-100</v>
      </c>
      <c r="AA17" s="30">
        <f>SUM(AA6:AA16)</f>
        <v>-1166642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-6775000</v>
      </c>
      <c r="F26" s="20">
        <v>-6775000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-6775000</v>
      </c>
      <c r="Y26" s="20">
        <v>6775000</v>
      </c>
      <c r="Z26" s="21">
        <v>-100</v>
      </c>
      <c r="AA26" s="22">
        <v>-6775000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-6775000</v>
      </c>
      <c r="F27" s="28">
        <f t="shared" si="1"/>
        <v>-6775000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-6775000</v>
      </c>
      <c r="Y27" s="28">
        <f t="shared" si="1"/>
        <v>6775000</v>
      </c>
      <c r="Z27" s="29">
        <f>+IF(X27&lt;&gt;0,+(Y27/X27)*100,0)</f>
        <v>-100</v>
      </c>
      <c r="AA27" s="30">
        <f>SUM(AA21:AA26)</f>
        <v>-6775000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105769650</v>
      </c>
      <c r="F38" s="2">
        <f t="shared" si="3"/>
        <v>-7941642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-7941642</v>
      </c>
      <c r="Y38" s="2">
        <f t="shared" si="3"/>
        <v>7941642</v>
      </c>
      <c r="Z38" s="34">
        <f>+IF(X38&lt;&gt;0,+(Y38/X38)*100,0)</f>
        <v>-100</v>
      </c>
      <c r="AA38" s="35">
        <f>+AA17+AA27+AA36</f>
        <v>-7941642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105769650</v>
      </c>
      <c r="F40" s="45">
        <f t="shared" si="4"/>
        <v>-7941642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-7941642</v>
      </c>
      <c r="Y40" s="45">
        <f t="shared" si="4"/>
        <v>7941642</v>
      </c>
      <c r="Z40" s="46">
        <f>+IF(X40&lt;&gt;0,+(Y40/X40)*100,0)</f>
        <v>-100</v>
      </c>
      <c r="AA40" s="47">
        <f t="shared" si="4"/>
        <v>-7941642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>
        <v>5649141</v>
      </c>
      <c r="F7" s="20">
        <v>5649141</v>
      </c>
      <c r="G7" s="20"/>
      <c r="H7" s="20"/>
      <c r="I7" s="20">
        <v>7457511</v>
      </c>
      <c r="J7" s="20">
        <v>7457511</v>
      </c>
      <c r="K7" s="20">
        <v>7502526</v>
      </c>
      <c r="L7" s="20">
        <v>7112789</v>
      </c>
      <c r="M7" s="20"/>
      <c r="N7" s="20">
        <v>14615315</v>
      </c>
      <c r="O7" s="20">
        <v>1150214</v>
      </c>
      <c r="P7" s="20">
        <v>5730029</v>
      </c>
      <c r="Q7" s="20">
        <v>7867977</v>
      </c>
      <c r="R7" s="20">
        <v>14748220</v>
      </c>
      <c r="S7" s="20">
        <v>6623341</v>
      </c>
      <c r="T7" s="20">
        <v>4911227</v>
      </c>
      <c r="U7" s="20">
        <v>6704574</v>
      </c>
      <c r="V7" s="20">
        <v>18239142</v>
      </c>
      <c r="W7" s="20">
        <v>55060188</v>
      </c>
      <c r="X7" s="20">
        <v>5649141</v>
      </c>
      <c r="Y7" s="20">
        <v>49411047</v>
      </c>
      <c r="Z7" s="21">
        <v>874.66478531868825</v>
      </c>
      <c r="AA7" s="22">
        <v>5649141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9942239</v>
      </c>
      <c r="F14" s="20">
        <v>11298008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11298008</v>
      </c>
      <c r="Y14" s="20">
        <v>-11298008</v>
      </c>
      <c r="Z14" s="21">
        <v>-100</v>
      </c>
      <c r="AA14" s="22">
        <v>11298008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86091828</v>
      </c>
      <c r="D17" s="26">
        <f>SUM(D6:D16)</f>
        <v>0</v>
      </c>
      <c r="E17" s="27">
        <f t="shared" si="0"/>
        <v>15591380</v>
      </c>
      <c r="F17" s="28">
        <f t="shared" si="0"/>
        <v>16947149</v>
      </c>
      <c r="G17" s="28">
        <f t="shared" si="0"/>
        <v>0</v>
      </c>
      <c r="H17" s="28">
        <f t="shared" si="0"/>
        <v>0</v>
      </c>
      <c r="I17" s="28">
        <f t="shared" si="0"/>
        <v>7457511</v>
      </c>
      <c r="J17" s="28">
        <f t="shared" si="0"/>
        <v>7457511</v>
      </c>
      <c r="K17" s="28">
        <f t="shared" si="0"/>
        <v>7502526</v>
      </c>
      <c r="L17" s="28">
        <f t="shared" si="0"/>
        <v>7112789</v>
      </c>
      <c r="M17" s="28">
        <f t="shared" si="0"/>
        <v>0</v>
      </c>
      <c r="N17" s="28">
        <f t="shared" si="0"/>
        <v>14615315</v>
      </c>
      <c r="O17" s="28">
        <f t="shared" si="0"/>
        <v>1150214</v>
      </c>
      <c r="P17" s="28">
        <f t="shared" si="0"/>
        <v>5730029</v>
      </c>
      <c r="Q17" s="28">
        <f t="shared" si="0"/>
        <v>7867977</v>
      </c>
      <c r="R17" s="28">
        <f t="shared" si="0"/>
        <v>14748220</v>
      </c>
      <c r="S17" s="28">
        <f t="shared" si="0"/>
        <v>6623341</v>
      </c>
      <c r="T17" s="28">
        <f t="shared" si="0"/>
        <v>4911227</v>
      </c>
      <c r="U17" s="28">
        <f t="shared" si="0"/>
        <v>6704574</v>
      </c>
      <c r="V17" s="28">
        <f t="shared" si="0"/>
        <v>18239142</v>
      </c>
      <c r="W17" s="28">
        <f t="shared" si="0"/>
        <v>55060188</v>
      </c>
      <c r="X17" s="28">
        <f t="shared" si="0"/>
        <v>16947149</v>
      </c>
      <c r="Y17" s="28">
        <f t="shared" si="0"/>
        <v>38113039</v>
      </c>
      <c r="Z17" s="29">
        <f>+IF(X17&lt;&gt;0,+(Y17/X17)*100,0)</f>
        <v>224.89351453745994</v>
      </c>
      <c r="AA17" s="30">
        <f>SUM(AA6:AA16)</f>
        <v>16947149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-4908000</v>
      </c>
      <c r="F26" s="20">
        <v>-4908000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-4908000</v>
      </c>
      <c r="Y26" s="20">
        <v>4908000</v>
      </c>
      <c r="Z26" s="21">
        <v>-100</v>
      </c>
      <c r="AA26" s="22">
        <v>-4908000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-4908000</v>
      </c>
      <c r="F27" s="28">
        <f t="shared" si="1"/>
        <v>-4908000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-4908000</v>
      </c>
      <c r="Y27" s="28">
        <f t="shared" si="1"/>
        <v>4908000</v>
      </c>
      <c r="Z27" s="29">
        <f>+IF(X27&lt;&gt;0,+(Y27/X27)*100,0)</f>
        <v>-100</v>
      </c>
      <c r="AA27" s="30">
        <f>SUM(AA21:AA26)</f>
        <v>-4908000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86091828</v>
      </c>
      <c r="D38" s="32">
        <f>+D17+D27+D36</f>
        <v>0</v>
      </c>
      <c r="E38" s="33">
        <f t="shared" si="3"/>
        <v>10683380</v>
      </c>
      <c r="F38" s="2">
        <f t="shared" si="3"/>
        <v>12039149</v>
      </c>
      <c r="G38" s="2">
        <f t="shared" si="3"/>
        <v>0</v>
      </c>
      <c r="H38" s="2">
        <f t="shared" si="3"/>
        <v>0</v>
      </c>
      <c r="I38" s="2">
        <f t="shared" si="3"/>
        <v>7457511</v>
      </c>
      <c r="J38" s="2">
        <f t="shared" si="3"/>
        <v>7457511</v>
      </c>
      <c r="K38" s="2">
        <f t="shared" si="3"/>
        <v>7502526</v>
      </c>
      <c r="L38" s="2">
        <f t="shared" si="3"/>
        <v>7112789</v>
      </c>
      <c r="M38" s="2">
        <f t="shared" si="3"/>
        <v>0</v>
      </c>
      <c r="N38" s="2">
        <f t="shared" si="3"/>
        <v>14615315</v>
      </c>
      <c r="O38" s="2">
        <f t="shared" si="3"/>
        <v>1150214</v>
      </c>
      <c r="P38" s="2">
        <f t="shared" si="3"/>
        <v>5730029</v>
      </c>
      <c r="Q38" s="2">
        <f t="shared" si="3"/>
        <v>7867977</v>
      </c>
      <c r="R38" s="2">
        <f t="shared" si="3"/>
        <v>14748220</v>
      </c>
      <c r="S38" s="2">
        <f t="shared" si="3"/>
        <v>6623341</v>
      </c>
      <c r="T38" s="2">
        <f t="shared" si="3"/>
        <v>4911227</v>
      </c>
      <c r="U38" s="2">
        <f t="shared" si="3"/>
        <v>6704574</v>
      </c>
      <c r="V38" s="2">
        <f t="shared" si="3"/>
        <v>18239142</v>
      </c>
      <c r="W38" s="2">
        <f t="shared" si="3"/>
        <v>55060188</v>
      </c>
      <c r="X38" s="2">
        <f t="shared" si="3"/>
        <v>12039149</v>
      </c>
      <c r="Y38" s="2">
        <f t="shared" si="3"/>
        <v>43021039</v>
      </c>
      <c r="Z38" s="34">
        <f>+IF(X38&lt;&gt;0,+(Y38/X38)*100,0)</f>
        <v>357.34285704080912</v>
      </c>
      <c r="AA38" s="35">
        <f>+AA17+AA27+AA36</f>
        <v>12039149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7457511</v>
      </c>
      <c r="L39" s="2">
        <f>+K40+L60</f>
        <v>14960037</v>
      </c>
      <c r="M39" s="2">
        <f>+L40+M60</f>
        <v>22072826</v>
      </c>
      <c r="N39" s="2">
        <f>+K39</f>
        <v>7457511</v>
      </c>
      <c r="O39" s="2">
        <f>+M40+O60</f>
        <v>22072826</v>
      </c>
      <c r="P39" s="2">
        <f>+O40+P60</f>
        <v>23223040</v>
      </c>
      <c r="Q39" s="2">
        <f>+P40+Q60</f>
        <v>28953069</v>
      </c>
      <c r="R39" s="2">
        <f>+O39</f>
        <v>22072826</v>
      </c>
      <c r="S39" s="2">
        <f>+Q40+S60</f>
        <v>36821046</v>
      </c>
      <c r="T39" s="2">
        <f>+S40+T60</f>
        <v>43444387</v>
      </c>
      <c r="U39" s="2">
        <f>+T40+U60</f>
        <v>48355614</v>
      </c>
      <c r="V39" s="2">
        <f>+S39</f>
        <v>36821046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86091828</v>
      </c>
      <c r="D40" s="43">
        <f t="shared" ref="D40:AA40" si="4">+D38+D39</f>
        <v>0</v>
      </c>
      <c r="E40" s="44">
        <f t="shared" si="4"/>
        <v>10683380</v>
      </c>
      <c r="F40" s="45">
        <f t="shared" si="4"/>
        <v>12039149</v>
      </c>
      <c r="G40" s="45">
        <f t="shared" si="4"/>
        <v>0</v>
      </c>
      <c r="H40" s="45">
        <f t="shared" si="4"/>
        <v>0</v>
      </c>
      <c r="I40" s="45">
        <f t="shared" si="4"/>
        <v>7457511</v>
      </c>
      <c r="J40" s="45">
        <f>+I40</f>
        <v>7457511</v>
      </c>
      <c r="K40" s="45">
        <f t="shared" si="4"/>
        <v>14960037</v>
      </c>
      <c r="L40" s="45">
        <f t="shared" si="4"/>
        <v>22072826</v>
      </c>
      <c r="M40" s="45">
        <f t="shared" si="4"/>
        <v>22072826</v>
      </c>
      <c r="N40" s="45">
        <f>+M40</f>
        <v>22072826</v>
      </c>
      <c r="O40" s="45">
        <f t="shared" si="4"/>
        <v>23223040</v>
      </c>
      <c r="P40" s="45">
        <f t="shared" si="4"/>
        <v>28953069</v>
      </c>
      <c r="Q40" s="45">
        <f t="shared" si="4"/>
        <v>36821046</v>
      </c>
      <c r="R40" s="45">
        <f>+Q40</f>
        <v>36821046</v>
      </c>
      <c r="S40" s="45">
        <f t="shared" si="4"/>
        <v>43444387</v>
      </c>
      <c r="T40" s="45">
        <f t="shared" si="4"/>
        <v>48355614</v>
      </c>
      <c r="U40" s="45">
        <f t="shared" si="4"/>
        <v>55060188</v>
      </c>
      <c r="V40" s="45">
        <f>+U40</f>
        <v>55060188</v>
      </c>
      <c r="W40" s="45">
        <f>+V40</f>
        <v>55060188</v>
      </c>
      <c r="X40" s="45">
        <f t="shared" si="4"/>
        <v>12039149</v>
      </c>
      <c r="Y40" s="45">
        <f t="shared" si="4"/>
        <v>43021039</v>
      </c>
      <c r="Z40" s="46">
        <f>+IF(X40&lt;&gt;0,+(Y40/X40)*100,0)</f>
        <v>357.34285704080912</v>
      </c>
      <c r="AA40" s="47">
        <f t="shared" si="4"/>
        <v>12039149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27485284</v>
      </c>
      <c r="D7" s="18"/>
      <c r="E7" s="19">
        <v>30245363</v>
      </c>
      <c r="F7" s="20">
        <v>30245363</v>
      </c>
      <c r="G7" s="20">
        <v>1670561</v>
      </c>
      <c r="H7" s="20">
        <v>4042127</v>
      </c>
      <c r="I7" s="20">
        <v>3227351</v>
      </c>
      <c r="J7" s="20">
        <v>8940039</v>
      </c>
      <c r="K7" s="20">
        <v>11953834</v>
      </c>
      <c r="L7" s="20">
        <v>4482067</v>
      </c>
      <c r="M7" s="20">
        <v>3051791</v>
      </c>
      <c r="N7" s="20">
        <v>19487692</v>
      </c>
      <c r="O7" s="20">
        <v>3522604</v>
      </c>
      <c r="P7" s="20">
        <v>3092018</v>
      </c>
      <c r="Q7" s="20">
        <v>2496876</v>
      </c>
      <c r="R7" s="20">
        <v>9111498</v>
      </c>
      <c r="S7" s="20">
        <v>3170842</v>
      </c>
      <c r="T7" s="20">
        <v>5162189</v>
      </c>
      <c r="U7" s="20">
        <v>4579603</v>
      </c>
      <c r="V7" s="20">
        <v>12912634</v>
      </c>
      <c r="W7" s="20">
        <v>50451863</v>
      </c>
      <c r="X7" s="20">
        <v>30245363</v>
      </c>
      <c r="Y7" s="20">
        <v>20206500</v>
      </c>
      <c r="Z7" s="21">
        <v>66.808588146222618</v>
      </c>
      <c r="AA7" s="22">
        <v>30245363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13440000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8190000</v>
      </c>
      <c r="U10" s="20"/>
      <c r="V10" s="20">
        <v>8190000</v>
      </c>
      <c r="W10" s="20">
        <v>10190000</v>
      </c>
      <c r="X10" s="20"/>
      <c r="Y10" s="20">
        <v>10190000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22405344</v>
      </c>
      <c r="D14" s="18"/>
      <c r="E14" s="19">
        <v>-34633774</v>
      </c>
      <c r="F14" s="20">
        <v>-34633774</v>
      </c>
      <c r="G14" s="20">
        <v>-10525</v>
      </c>
      <c r="H14" s="20">
        <v>-500000</v>
      </c>
      <c r="I14" s="20">
        <v>-236160</v>
      </c>
      <c r="J14" s="20">
        <v>-746685</v>
      </c>
      <c r="K14" s="20">
        <v>-55925</v>
      </c>
      <c r="L14" s="20">
        <v>-29477</v>
      </c>
      <c r="M14" s="20">
        <v>-2371490</v>
      </c>
      <c r="N14" s="20">
        <v>-2456892</v>
      </c>
      <c r="O14" s="20">
        <v>-657585</v>
      </c>
      <c r="P14" s="20"/>
      <c r="Q14" s="20"/>
      <c r="R14" s="20">
        <v>-657585</v>
      </c>
      <c r="S14" s="20">
        <v>-359600</v>
      </c>
      <c r="T14" s="20"/>
      <c r="U14" s="20">
        <v>-39202</v>
      </c>
      <c r="V14" s="20">
        <v>-398802</v>
      </c>
      <c r="W14" s="20">
        <v>-4259964</v>
      </c>
      <c r="X14" s="20">
        <v>-34633774</v>
      </c>
      <c r="Y14" s="20">
        <v>30373810</v>
      </c>
      <c r="Z14" s="21">
        <v>-87.699971709695859</v>
      </c>
      <c r="AA14" s="22">
        <v>-34633774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63330628</v>
      </c>
      <c r="D17" s="26">
        <f>SUM(D6:D16)</f>
        <v>0</v>
      </c>
      <c r="E17" s="27">
        <f t="shared" si="0"/>
        <v>-4388411</v>
      </c>
      <c r="F17" s="28">
        <f t="shared" si="0"/>
        <v>-4388411</v>
      </c>
      <c r="G17" s="28">
        <f t="shared" si="0"/>
        <v>3660036</v>
      </c>
      <c r="H17" s="28">
        <f t="shared" si="0"/>
        <v>3542127</v>
      </c>
      <c r="I17" s="28">
        <f t="shared" si="0"/>
        <v>2991191</v>
      </c>
      <c r="J17" s="28">
        <f t="shared" si="0"/>
        <v>10193354</v>
      </c>
      <c r="K17" s="28">
        <f t="shared" si="0"/>
        <v>11897909</v>
      </c>
      <c r="L17" s="28">
        <f t="shared" si="0"/>
        <v>4452590</v>
      </c>
      <c r="M17" s="28">
        <f t="shared" si="0"/>
        <v>680301</v>
      </c>
      <c r="N17" s="28">
        <f t="shared" si="0"/>
        <v>17030800</v>
      </c>
      <c r="O17" s="28">
        <f t="shared" si="0"/>
        <v>2865019</v>
      </c>
      <c r="P17" s="28">
        <f t="shared" si="0"/>
        <v>3092018</v>
      </c>
      <c r="Q17" s="28">
        <f t="shared" si="0"/>
        <v>2496876</v>
      </c>
      <c r="R17" s="28">
        <f t="shared" si="0"/>
        <v>8453913</v>
      </c>
      <c r="S17" s="28">
        <f t="shared" si="0"/>
        <v>2811242</v>
      </c>
      <c r="T17" s="28">
        <f t="shared" si="0"/>
        <v>13352189</v>
      </c>
      <c r="U17" s="28">
        <f t="shared" si="0"/>
        <v>4540401</v>
      </c>
      <c r="V17" s="28">
        <f t="shared" si="0"/>
        <v>20703832</v>
      </c>
      <c r="W17" s="28">
        <f t="shared" si="0"/>
        <v>56381899</v>
      </c>
      <c r="X17" s="28">
        <f t="shared" si="0"/>
        <v>-4388411</v>
      </c>
      <c r="Y17" s="28">
        <f t="shared" si="0"/>
        <v>60770310</v>
      </c>
      <c r="Z17" s="29">
        <f>+IF(X17&lt;&gt;0,+(Y17/X17)*100,0)</f>
        <v>-1384.7907591153153</v>
      </c>
      <c r="AA17" s="30">
        <f>SUM(AA6:AA16)</f>
        <v>-4388411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-9451390</v>
      </c>
      <c r="D26" s="18"/>
      <c r="E26" s="19">
        <v>-18190000</v>
      </c>
      <c r="F26" s="20">
        <v>-18190000</v>
      </c>
      <c r="G26" s="20">
        <v>-1506478</v>
      </c>
      <c r="H26" s="20"/>
      <c r="I26" s="20">
        <v>-995522</v>
      </c>
      <c r="J26" s="20">
        <v>-2502000</v>
      </c>
      <c r="K26" s="20"/>
      <c r="L26" s="20"/>
      <c r="M26" s="20">
        <v>-7667347</v>
      </c>
      <c r="N26" s="20">
        <v>-7667347</v>
      </c>
      <c r="O26" s="20">
        <v>-705782</v>
      </c>
      <c r="P26" s="20"/>
      <c r="Q26" s="20"/>
      <c r="R26" s="20">
        <v>-705782</v>
      </c>
      <c r="S26" s="20">
        <v>-7165216</v>
      </c>
      <c r="T26" s="20"/>
      <c r="U26" s="20">
        <v>-931000</v>
      </c>
      <c r="V26" s="20">
        <v>-8096216</v>
      </c>
      <c r="W26" s="20">
        <v>-18971345</v>
      </c>
      <c r="X26" s="20">
        <v>-18190000</v>
      </c>
      <c r="Y26" s="20">
        <v>-781345</v>
      </c>
      <c r="Z26" s="21">
        <v>4.2954645409565693</v>
      </c>
      <c r="AA26" s="22">
        <v>-18190000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-9451390</v>
      </c>
      <c r="D27" s="26">
        <f>SUM(D21:D26)</f>
        <v>0</v>
      </c>
      <c r="E27" s="27">
        <f t="shared" si="1"/>
        <v>-18190000</v>
      </c>
      <c r="F27" s="28">
        <f t="shared" si="1"/>
        <v>-18190000</v>
      </c>
      <c r="G27" s="28">
        <f t="shared" si="1"/>
        <v>-1506478</v>
      </c>
      <c r="H27" s="28">
        <f t="shared" si="1"/>
        <v>0</v>
      </c>
      <c r="I27" s="28">
        <f t="shared" si="1"/>
        <v>-995522</v>
      </c>
      <c r="J27" s="28">
        <f t="shared" si="1"/>
        <v>-2502000</v>
      </c>
      <c r="K27" s="28">
        <f t="shared" si="1"/>
        <v>0</v>
      </c>
      <c r="L27" s="28">
        <f t="shared" si="1"/>
        <v>0</v>
      </c>
      <c r="M27" s="28">
        <f t="shared" si="1"/>
        <v>-7667347</v>
      </c>
      <c r="N27" s="28">
        <f t="shared" si="1"/>
        <v>-7667347</v>
      </c>
      <c r="O27" s="28">
        <f t="shared" si="1"/>
        <v>-705782</v>
      </c>
      <c r="P27" s="28">
        <f t="shared" si="1"/>
        <v>0</v>
      </c>
      <c r="Q27" s="28">
        <f t="shared" si="1"/>
        <v>0</v>
      </c>
      <c r="R27" s="28">
        <f t="shared" si="1"/>
        <v>-705782</v>
      </c>
      <c r="S27" s="28">
        <f t="shared" si="1"/>
        <v>-7165216</v>
      </c>
      <c r="T27" s="28">
        <f t="shared" si="1"/>
        <v>0</v>
      </c>
      <c r="U27" s="28">
        <f t="shared" si="1"/>
        <v>-931000</v>
      </c>
      <c r="V27" s="28">
        <f t="shared" si="1"/>
        <v>-8096216</v>
      </c>
      <c r="W27" s="28">
        <f t="shared" si="1"/>
        <v>-18971345</v>
      </c>
      <c r="X27" s="28">
        <f t="shared" si="1"/>
        <v>-18190000</v>
      </c>
      <c r="Y27" s="28">
        <f t="shared" si="1"/>
        <v>-781345</v>
      </c>
      <c r="Z27" s="29">
        <f>+IF(X27&lt;&gt;0,+(Y27/X27)*100,0)</f>
        <v>4.2954645409565693</v>
      </c>
      <c r="AA27" s="30">
        <f>SUM(AA21:AA26)</f>
        <v>-18190000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-239</v>
      </c>
      <c r="J33" s="36">
        <v>-239</v>
      </c>
      <c r="K33" s="20">
        <v>-310</v>
      </c>
      <c r="L33" s="20">
        <v>-2749</v>
      </c>
      <c r="M33" s="20"/>
      <c r="N33" s="20">
        <v>-3059</v>
      </c>
      <c r="O33" s="36">
        <v>-2646</v>
      </c>
      <c r="P33" s="36"/>
      <c r="Q33" s="36">
        <v>-527</v>
      </c>
      <c r="R33" s="20">
        <v>-3173</v>
      </c>
      <c r="S33" s="20">
        <v>-1000</v>
      </c>
      <c r="T33" s="20">
        <v>-191</v>
      </c>
      <c r="U33" s="20"/>
      <c r="V33" s="36">
        <v>-1191</v>
      </c>
      <c r="W33" s="36">
        <v>-7662</v>
      </c>
      <c r="X33" s="36"/>
      <c r="Y33" s="20">
        <v>-7662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-239</v>
      </c>
      <c r="J36" s="28">
        <f t="shared" si="2"/>
        <v>-239</v>
      </c>
      <c r="K36" s="28">
        <f t="shared" si="2"/>
        <v>-310</v>
      </c>
      <c r="L36" s="28">
        <f t="shared" si="2"/>
        <v>-2749</v>
      </c>
      <c r="M36" s="28">
        <f t="shared" si="2"/>
        <v>0</v>
      </c>
      <c r="N36" s="28">
        <f t="shared" si="2"/>
        <v>-3059</v>
      </c>
      <c r="O36" s="28">
        <f t="shared" si="2"/>
        <v>-2646</v>
      </c>
      <c r="P36" s="28">
        <f t="shared" si="2"/>
        <v>0</v>
      </c>
      <c r="Q36" s="28">
        <f t="shared" si="2"/>
        <v>-527</v>
      </c>
      <c r="R36" s="28">
        <f t="shared" si="2"/>
        <v>-3173</v>
      </c>
      <c r="S36" s="28">
        <f t="shared" si="2"/>
        <v>-1000</v>
      </c>
      <c r="T36" s="28">
        <f t="shared" si="2"/>
        <v>-191</v>
      </c>
      <c r="U36" s="28">
        <f t="shared" si="2"/>
        <v>0</v>
      </c>
      <c r="V36" s="28">
        <f t="shared" si="2"/>
        <v>-1191</v>
      </c>
      <c r="W36" s="28">
        <f t="shared" si="2"/>
        <v>-7662</v>
      </c>
      <c r="X36" s="28">
        <f t="shared" si="2"/>
        <v>0</v>
      </c>
      <c r="Y36" s="28">
        <f t="shared" si="2"/>
        <v>-7662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53879238</v>
      </c>
      <c r="D38" s="32">
        <f>+D17+D27+D36</f>
        <v>0</v>
      </c>
      <c r="E38" s="33">
        <f t="shared" si="3"/>
        <v>-22578411</v>
      </c>
      <c r="F38" s="2">
        <f t="shared" si="3"/>
        <v>-22578411</v>
      </c>
      <c r="G38" s="2">
        <f t="shared" si="3"/>
        <v>2153558</v>
      </c>
      <c r="H38" s="2">
        <f t="shared" si="3"/>
        <v>3542127</v>
      </c>
      <c r="I38" s="2">
        <f t="shared" si="3"/>
        <v>1995430</v>
      </c>
      <c r="J38" s="2">
        <f t="shared" si="3"/>
        <v>7691115</v>
      </c>
      <c r="K38" s="2">
        <f t="shared" si="3"/>
        <v>11897599</v>
      </c>
      <c r="L38" s="2">
        <f t="shared" si="3"/>
        <v>4449841</v>
      </c>
      <c r="M38" s="2">
        <f t="shared" si="3"/>
        <v>-6987046</v>
      </c>
      <c r="N38" s="2">
        <f t="shared" si="3"/>
        <v>9360394</v>
      </c>
      <c r="O38" s="2">
        <f t="shared" si="3"/>
        <v>2156591</v>
      </c>
      <c r="P38" s="2">
        <f t="shared" si="3"/>
        <v>3092018</v>
      </c>
      <c r="Q38" s="2">
        <f t="shared" si="3"/>
        <v>2496349</v>
      </c>
      <c r="R38" s="2">
        <f t="shared" si="3"/>
        <v>7744958</v>
      </c>
      <c r="S38" s="2">
        <f t="shared" si="3"/>
        <v>-4354974</v>
      </c>
      <c r="T38" s="2">
        <f t="shared" si="3"/>
        <v>13351998</v>
      </c>
      <c r="U38" s="2">
        <f t="shared" si="3"/>
        <v>3609401</v>
      </c>
      <c r="V38" s="2">
        <f t="shared" si="3"/>
        <v>12606425</v>
      </c>
      <c r="W38" s="2">
        <f t="shared" si="3"/>
        <v>37402892</v>
      </c>
      <c r="X38" s="2">
        <f t="shared" si="3"/>
        <v>-22578411</v>
      </c>
      <c r="Y38" s="2">
        <f t="shared" si="3"/>
        <v>59981303</v>
      </c>
      <c r="Z38" s="34">
        <f>+IF(X38&lt;&gt;0,+(Y38/X38)*100,0)</f>
        <v>-265.65776927348873</v>
      </c>
      <c r="AA38" s="35">
        <f>+AA17+AA27+AA36</f>
        <v>-22578411</v>
      </c>
    </row>
    <row r="39" spans="1:27" ht="13.5" x14ac:dyDescent="0.25">
      <c r="A39" s="23" t="s">
        <v>61</v>
      </c>
      <c r="B39" s="17"/>
      <c r="C39" s="32">
        <v>-6842482</v>
      </c>
      <c r="D39" s="32"/>
      <c r="E39" s="33"/>
      <c r="F39" s="2"/>
      <c r="G39" s="2">
        <v>20320319</v>
      </c>
      <c r="H39" s="2">
        <f>+G40+H60</f>
        <v>28673877</v>
      </c>
      <c r="I39" s="2">
        <f>+H40+I60</f>
        <v>32216004</v>
      </c>
      <c r="J39" s="2">
        <f>+G39</f>
        <v>20320319</v>
      </c>
      <c r="K39" s="2">
        <f>+I40+K60</f>
        <v>34211434</v>
      </c>
      <c r="L39" s="2">
        <f>+K40+L60</f>
        <v>46109033</v>
      </c>
      <c r="M39" s="2">
        <f>+L40+M60</f>
        <v>50558874</v>
      </c>
      <c r="N39" s="2">
        <f>+K39</f>
        <v>34211434</v>
      </c>
      <c r="O39" s="2">
        <f>+M40+O60</f>
        <v>43571828</v>
      </c>
      <c r="P39" s="2">
        <f>+O40+P60</f>
        <v>45728419</v>
      </c>
      <c r="Q39" s="2">
        <f>+P40+Q60</f>
        <v>48820437</v>
      </c>
      <c r="R39" s="2">
        <f>+O39</f>
        <v>43571828</v>
      </c>
      <c r="S39" s="2">
        <f>+Q40+S60</f>
        <v>51316786</v>
      </c>
      <c r="T39" s="2">
        <f>+S40+T60</f>
        <v>46961812</v>
      </c>
      <c r="U39" s="2">
        <f>+T40+U60</f>
        <v>60313810</v>
      </c>
      <c r="V39" s="2">
        <f>+S39</f>
        <v>51316786</v>
      </c>
      <c r="W39" s="2">
        <f>+G39</f>
        <v>20320319</v>
      </c>
      <c r="X39" s="2"/>
      <c r="Y39" s="2">
        <f>+W39-X39</f>
        <v>20320319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47036756</v>
      </c>
      <c r="D40" s="43">
        <f t="shared" ref="D40:AA40" si="4">+D38+D39</f>
        <v>0</v>
      </c>
      <c r="E40" s="44">
        <f t="shared" si="4"/>
        <v>-22578411</v>
      </c>
      <c r="F40" s="45">
        <f t="shared" si="4"/>
        <v>-22578411</v>
      </c>
      <c r="G40" s="45">
        <f t="shared" si="4"/>
        <v>22473877</v>
      </c>
      <c r="H40" s="45">
        <f t="shared" si="4"/>
        <v>32216004</v>
      </c>
      <c r="I40" s="45">
        <f t="shared" si="4"/>
        <v>34211434</v>
      </c>
      <c r="J40" s="45">
        <f>+I40</f>
        <v>34211434</v>
      </c>
      <c r="K40" s="45">
        <f t="shared" si="4"/>
        <v>46109033</v>
      </c>
      <c r="L40" s="45">
        <f t="shared" si="4"/>
        <v>50558874</v>
      </c>
      <c r="M40" s="45">
        <f t="shared" si="4"/>
        <v>43571828</v>
      </c>
      <c r="N40" s="45">
        <f>+M40</f>
        <v>43571828</v>
      </c>
      <c r="O40" s="45">
        <f t="shared" si="4"/>
        <v>45728419</v>
      </c>
      <c r="P40" s="45">
        <f t="shared" si="4"/>
        <v>48820437</v>
      </c>
      <c r="Q40" s="45">
        <f t="shared" si="4"/>
        <v>51316786</v>
      </c>
      <c r="R40" s="45">
        <f>+Q40</f>
        <v>51316786</v>
      </c>
      <c r="S40" s="45">
        <f t="shared" si="4"/>
        <v>46961812</v>
      </c>
      <c r="T40" s="45">
        <f t="shared" si="4"/>
        <v>60313810</v>
      </c>
      <c r="U40" s="45">
        <f t="shared" si="4"/>
        <v>63923211</v>
      </c>
      <c r="V40" s="45">
        <f>+U40</f>
        <v>63923211</v>
      </c>
      <c r="W40" s="45">
        <f>+V40</f>
        <v>63923211</v>
      </c>
      <c r="X40" s="45">
        <f t="shared" si="4"/>
        <v>-22578411</v>
      </c>
      <c r="Y40" s="45">
        <f t="shared" si="4"/>
        <v>80301622</v>
      </c>
      <c r="Z40" s="46">
        <f>+IF(X40&lt;&gt;0,+(Y40/X40)*100,0)</f>
        <v>-355.65665803496978</v>
      </c>
      <c r="AA40" s="47">
        <f t="shared" si="4"/>
        <v>-22578411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20320319</v>
      </c>
      <c r="H60">
        <v>6200000</v>
      </c>
      <c r="J60">
        <v>20320319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2570072</v>
      </c>
      <c r="D7" s="18"/>
      <c r="E7" s="19">
        <v>3140531</v>
      </c>
      <c r="F7" s="20">
        <v>3140531</v>
      </c>
      <c r="G7" s="20">
        <v>269786</v>
      </c>
      <c r="H7" s="20">
        <v>251889</v>
      </c>
      <c r="I7" s="20"/>
      <c r="J7" s="20">
        <v>521675</v>
      </c>
      <c r="K7" s="20">
        <v>291465</v>
      </c>
      <c r="L7" s="20">
        <v>290244</v>
      </c>
      <c r="M7" s="20">
        <v>274673</v>
      </c>
      <c r="N7" s="20">
        <v>856382</v>
      </c>
      <c r="O7" s="20">
        <v>186712</v>
      </c>
      <c r="P7" s="20">
        <v>229038</v>
      </c>
      <c r="Q7" s="20">
        <v>313249</v>
      </c>
      <c r="R7" s="20">
        <v>728999</v>
      </c>
      <c r="S7" s="20">
        <v>256010</v>
      </c>
      <c r="T7" s="20">
        <v>239180</v>
      </c>
      <c r="U7" s="20">
        <v>236958</v>
      </c>
      <c r="V7" s="20">
        <v>732148</v>
      </c>
      <c r="W7" s="20">
        <v>2839204</v>
      </c>
      <c r="X7" s="20">
        <v>3140531</v>
      </c>
      <c r="Y7" s="20">
        <v>-301327</v>
      </c>
      <c r="Z7" s="21">
        <v>-9.594778717357034</v>
      </c>
      <c r="AA7" s="22">
        <v>3140531</v>
      </c>
    </row>
    <row r="8" spans="1:27" ht="13.5" x14ac:dyDescent="0.25">
      <c r="A8" s="23" t="s">
        <v>36</v>
      </c>
      <c r="B8" s="17" t="s">
        <v>32</v>
      </c>
      <c r="C8" s="18">
        <v>94084</v>
      </c>
      <c r="D8" s="18"/>
      <c r="E8" s="19"/>
      <c r="F8" s="20"/>
      <c r="G8" s="20">
        <v>4014</v>
      </c>
      <c r="H8" s="20">
        <v>8550</v>
      </c>
      <c r="I8" s="20"/>
      <c r="J8" s="20">
        <v>12564</v>
      </c>
      <c r="K8" s="20">
        <v>16470</v>
      </c>
      <c r="L8" s="20">
        <v>20552</v>
      </c>
      <c r="M8" s="20">
        <v>17962</v>
      </c>
      <c r="N8" s="20">
        <v>54984</v>
      </c>
      <c r="O8" s="20">
        <v>16514</v>
      </c>
      <c r="P8" s="20">
        <v>14630</v>
      </c>
      <c r="Q8" s="20">
        <v>16804</v>
      </c>
      <c r="R8" s="20">
        <v>47948</v>
      </c>
      <c r="S8" s="20">
        <v>14630</v>
      </c>
      <c r="T8" s="20">
        <v>11827</v>
      </c>
      <c r="U8" s="20">
        <v>11097</v>
      </c>
      <c r="V8" s="20">
        <v>37554</v>
      </c>
      <c r="W8" s="20">
        <v>153050</v>
      </c>
      <c r="X8" s="20"/>
      <c r="Y8" s="20">
        <v>153050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2619273</v>
      </c>
      <c r="D14" s="18"/>
      <c r="E14" s="19">
        <v>-20421249</v>
      </c>
      <c r="F14" s="20">
        <v>-22921249</v>
      </c>
      <c r="G14" s="20">
        <v>-2476704</v>
      </c>
      <c r="H14" s="20">
        <v>-2877005</v>
      </c>
      <c r="I14" s="20"/>
      <c r="J14" s="20">
        <v>-5353709</v>
      </c>
      <c r="K14" s="20">
        <v>-3527484</v>
      </c>
      <c r="L14" s="20">
        <v>-2310966</v>
      </c>
      <c r="M14" s="20">
        <v>-2130504</v>
      </c>
      <c r="N14" s="20">
        <v>-7968954</v>
      </c>
      <c r="O14" s="20">
        <v>-1790114</v>
      </c>
      <c r="P14" s="20">
        <v>-1262993</v>
      </c>
      <c r="Q14" s="20">
        <v>-1335365</v>
      </c>
      <c r="R14" s="20">
        <v>-4388472</v>
      </c>
      <c r="S14" s="20">
        <v>-1053921</v>
      </c>
      <c r="T14" s="20">
        <v>-1302487</v>
      </c>
      <c r="U14" s="20">
        <v>-235777</v>
      </c>
      <c r="V14" s="20">
        <v>-2592185</v>
      </c>
      <c r="W14" s="20">
        <v>-20303320</v>
      </c>
      <c r="X14" s="20">
        <v>-22921249</v>
      </c>
      <c r="Y14" s="20">
        <v>2617929</v>
      </c>
      <c r="Z14" s="21">
        <v>-11.42140639892704</v>
      </c>
      <c r="AA14" s="22">
        <v>-22921249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5283429</v>
      </c>
      <c r="D17" s="26">
        <f>SUM(D6:D16)</f>
        <v>0</v>
      </c>
      <c r="E17" s="27">
        <f t="shared" si="0"/>
        <v>-17280718</v>
      </c>
      <c r="F17" s="28">
        <f t="shared" si="0"/>
        <v>-19780718</v>
      </c>
      <c r="G17" s="28">
        <f t="shared" si="0"/>
        <v>-2202904</v>
      </c>
      <c r="H17" s="28">
        <f t="shared" si="0"/>
        <v>-2616566</v>
      </c>
      <c r="I17" s="28">
        <f t="shared" si="0"/>
        <v>0</v>
      </c>
      <c r="J17" s="28">
        <f t="shared" si="0"/>
        <v>-4819470</v>
      </c>
      <c r="K17" s="28">
        <f t="shared" si="0"/>
        <v>-3219549</v>
      </c>
      <c r="L17" s="28">
        <f t="shared" si="0"/>
        <v>-2000170</v>
      </c>
      <c r="M17" s="28">
        <f t="shared" si="0"/>
        <v>-1837869</v>
      </c>
      <c r="N17" s="28">
        <f t="shared" si="0"/>
        <v>-7057588</v>
      </c>
      <c r="O17" s="28">
        <f t="shared" si="0"/>
        <v>-1586888</v>
      </c>
      <c r="P17" s="28">
        <f t="shared" si="0"/>
        <v>-1019325</v>
      </c>
      <c r="Q17" s="28">
        <f t="shared" si="0"/>
        <v>-1005312</v>
      </c>
      <c r="R17" s="28">
        <f t="shared" si="0"/>
        <v>-3611525</v>
      </c>
      <c r="S17" s="28">
        <f t="shared" si="0"/>
        <v>-783281</v>
      </c>
      <c r="T17" s="28">
        <f t="shared" si="0"/>
        <v>-1051480</v>
      </c>
      <c r="U17" s="28">
        <f t="shared" si="0"/>
        <v>12278</v>
      </c>
      <c r="V17" s="28">
        <f t="shared" si="0"/>
        <v>-1822483</v>
      </c>
      <c r="W17" s="28">
        <f t="shared" si="0"/>
        <v>-17311066</v>
      </c>
      <c r="X17" s="28">
        <f t="shared" si="0"/>
        <v>-19780718</v>
      </c>
      <c r="Y17" s="28">
        <f t="shared" si="0"/>
        <v>2469652</v>
      </c>
      <c r="Z17" s="29">
        <f>+IF(X17&lt;&gt;0,+(Y17/X17)*100,0)</f>
        <v>-12.485148415745071</v>
      </c>
      <c r="AA17" s="30">
        <f>SUM(AA6:AA16)</f>
        <v>-19780718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-12376173</v>
      </c>
      <c r="D26" s="18"/>
      <c r="E26" s="19">
        <v>-9703974</v>
      </c>
      <c r="F26" s="20">
        <v>-9128974</v>
      </c>
      <c r="G26" s="20"/>
      <c r="H26" s="20">
        <v>-1513481</v>
      </c>
      <c r="I26" s="20"/>
      <c r="J26" s="20">
        <v>-1513481</v>
      </c>
      <c r="K26" s="20"/>
      <c r="L26" s="20"/>
      <c r="M26" s="20">
        <v>-1986722</v>
      </c>
      <c r="N26" s="20">
        <v>-1986722</v>
      </c>
      <c r="O26" s="20">
        <v>-645332</v>
      </c>
      <c r="P26" s="20">
        <v>-860526</v>
      </c>
      <c r="Q26" s="20"/>
      <c r="R26" s="20">
        <v>-1505858</v>
      </c>
      <c r="S26" s="20">
        <v>-110745</v>
      </c>
      <c r="T26" s="20">
        <v>-24150</v>
      </c>
      <c r="U26" s="20">
        <v>-903289</v>
      </c>
      <c r="V26" s="20">
        <v>-1038184</v>
      </c>
      <c r="W26" s="20">
        <v>-6044245</v>
      </c>
      <c r="X26" s="20">
        <v>-9128974</v>
      </c>
      <c r="Y26" s="20">
        <v>3084729</v>
      </c>
      <c r="Z26" s="21">
        <v>-33.790533306371564</v>
      </c>
      <c r="AA26" s="22">
        <v>-9128974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-12376173</v>
      </c>
      <c r="D27" s="26">
        <f>SUM(D21:D26)</f>
        <v>0</v>
      </c>
      <c r="E27" s="27">
        <f t="shared" si="1"/>
        <v>-9703974</v>
      </c>
      <c r="F27" s="28">
        <f t="shared" si="1"/>
        <v>-9128974</v>
      </c>
      <c r="G27" s="28">
        <f t="shared" si="1"/>
        <v>0</v>
      </c>
      <c r="H27" s="28">
        <f t="shared" si="1"/>
        <v>-1513481</v>
      </c>
      <c r="I27" s="28">
        <f t="shared" si="1"/>
        <v>0</v>
      </c>
      <c r="J27" s="28">
        <f t="shared" si="1"/>
        <v>-1513481</v>
      </c>
      <c r="K27" s="28">
        <f t="shared" si="1"/>
        <v>0</v>
      </c>
      <c r="L27" s="28">
        <f t="shared" si="1"/>
        <v>0</v>
      </c>
      <c r="M27" s="28">
        <f t="shared" si="1"/>
        <v>-1986722</v>
      </c>
      <c r="N27" s="28">
        <f t="shared" si="1"/>
        <v>-1986722</v>
      </c>
      <c r="O27" s="28">
        <f t="shared" si="1"/>
        <v>-645332</v>
      </c>
      <c r="P27" s="28">
        <f t="shared" si="1"/>
        <v>-860526</v>
      </c>
      <c r="Q27" s="28">
        <f t="shared" si="1"/>
        <v>0</v>
      </c>
      <c r="R27" s="28">
        <f t="shared" si="1"/>
        <v>-1505858</v>
      </c>
      <c r="S27" s="28">
        <f t="shared" si="1"/>
        <v>-110745</v>
      </c>
      <c r="T27" s="28">
        <f t="shared" si="1"/>
        <v>-24150</v>
      </c>
      <c r="U27" s="28">
        <f t="shared" si="1"/>
        <v>-903289</v>
      </c>
      <c r="V27" s="28">
        <f t="shared" si="1"/>
        <v>-1038184</v>
      </c>
      <c r="W27" s="28">
        <f t="shared" si="1"/>
        <v>-6044245</v>
      </c>
      <c r="X27" s="28">
        <f t="shared" si="1"/>
        <v>-9128974</v>
      </c>
      <c r="Y27" s="28">
        <f t="shared" si="1"/>
        <v>3084729</v>
      </c>
      <c r="Z27" s="29">
        <f>+IF(X27&lt;&gt;0,+(Y27/X27)*100,0)</f>
        <v>-33.790533306371564</v>
      </c>
      <c r="AA27" s="30">
        <f>SUM(AA21:AA26)</f>
        <v>-9128974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-7092744</v>
      </c>
      <c r="D38" s="32">
        <f>+D17+D27+D36</f>
        <v>0</v>
      </c>
      <c r="E38" s="33">
        <f t="shared" si="3"/>
        <v>-26984692</v>
      </c>
      <c r="F38" s="2">
        <f t="shared" si="3"/>
        <v>-28909692</v>
      </c>
      <c r="G38" s="2">
        <f t="shared" si="3"/>
        <v>-2202904</v>
      </c>
      <c r="H38" s="2">
        <f t="shared" si="3"/>
        <v>-4130047</v>
      </c>
      <c r="I38" s="2">
        <f t="shared" si="3"/>
        <v>0</v>
      </c>
      <c r="J38" s="2">
        <f t="shared" si="3"/>
        <v>-6332951</v>
      </c>
      <c r="K38" s="2">
        <f t="shared" si="3"/>
        <v>-3219549</v>
      </c>
      <c r="L38" s="2">
        <f t="shared" si="3"/>
        <v>-2000170</v>
      </c>
      <c r="M38" s="2">
        <f t="shared" si="3"/>
        <v>-3824591</v>
      </c>
      <c r="N38" s="2">
        <f t="shared" si="3"/>
        <v>-9044310</v>
      </c>
      <c r="O38" s="2">
        <f t="shared" si="3"/>
        <v>-2232220</v>
      </c>
      <c r="P38" s="2">
        <f t="shared" si="3"/>
        <v>-1879851</v>
      </c>
      <c r="Q38" s="2">
        <f t="shared" si="3"/>
        <v>-1005312</v>
      </c>
      <c r="R38" s="2">
        <f t="shared" si="3"/>
        <v>-5117383</v>
      </c>
      <c r="S38" s="2">
        <f t="shared" si="3"/>
        <v>-894026</v>
      </c>
      <c r="T38" s="2">
        <f t="shared" si="3"/>
        <v>-1075630</v>
      </c>
      <c r="U38" s="2">
        <f t="shared" si="3"/>
        <v>-891011</v>
      </c>
      <c r="V38" s="2">
        <f t="shared" si="3"/>
        <v>-2860667</v>
      </c>
      <c r="W38" s="2">
        <f t="shared" si="3"/>
        <v>-23355311</v>
      </c>
      <c r="X38" s="2">
        <f t="shared" si="3"/>
        <v>-28909692</v>
      </c>
      <c r="Y38" s="2">
        <f t="shared" si="3"/>
        <v>5554381</v>
      </c>
      <c r="Z38" s="34">
        <f>+IF(X38&lt;&gt;0,+(Y38/X38)*100,0)</f>
        <v>-19.212868127408623</v>
      </c>
      <c r="AA38" s="35">
        <f>+AA17+AA27+AA36</f>
        <v>-28909692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-28814353</v>
      </c>
      <c r="H39" s="2">
        <f>+G40+H60</f>
        <v>-29405969</v>
      </c>
      <c r="I39" s="2">
        <f>+H40+I60</f>
        <v>-33536016</v>
      </c>
      <c r="J39" s="2">
        <f>+G39</f>
        <v>-28814353</v>
      </c>
      <c r="K39" s="2">
        <f>+I40+K60</f>
        <v>-33536016</v>
      </c>
      <c r="L39" s="2">
        <f>+K40+L60</f>
        <v>-36755565</v>
      </c>
      <c r="M39" s="2">
        <f>+L40+M60</f>
        <v>-38755735</v>
      </c>
      <c r="N39" s="2">
        <f>+K39</f>
        <v>-33536016</v>
      </c>
      <c r="O39" s="2">
        <f>+M40+O60</f>
        <v>-42580326</v>
      </c>
      <c r="P39" s="2">
        <f>+O40+P60</f>
        <v>-44812546</v>
      </c>
      <c r="Q39" s="2">
        <f>+P40+Q60</f>
        <v>-46692397</v>
      </c>
      <c r="R39" s="2">
        <f>+O39</f>
        <v>-42580326</v>
      </c>
      <c r="S39" s="2">
        <f>+Q40+S60</f>
        <v>-47697709</v>
      </c>
      <c r="T39" s="2">
        <f>+S40+T60</f>
        <v>-48591735</v>
      </c>
      <c r="U39" s="2">
        <f>+T40+U60</f>
        <v>-49667365</v>
      </c>
      <c r="V39" s="2">
        <f>+S39</f>
        <v>-47697709</v>
      </c>
      <c r="W39" s="2">
        <f>+G39</f>
        <v>-28814353</v>
      </c>
      <c r="X39" s="2"/>
      <c r="Y39" s="2">
        <f>+W39-X39</f>
        <v>-28814353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-7092744</v>
      </c>
      <c r="D40" s="43">
        <f t="shared" ref="D40:AA40" si="4">+D38+D39</f>
        <v>0</v>
      </c>
      <c r="E40" s="44">
        <f t="shared" si="4"/>
        <v>-26984692</v>
      </c>
      <c r="F40" s="45">
        <f t="shared" si="4"/>
        <v>-28909692</v>
      </c>
      <c r="G40" s="45">
        <f t="shared" si="4"/>
        <v>-31017257</v>
      </c>
      <c r="H40" s="45">
        <f t="shared" si="4"/>
        <v>-33536016</v>
      </c>
      <c r="I40" s="45">
        <f t="shared" si="4"/>
        <v>-33536016</v>
      </c>
      <c r="J40" s="45">
        <f>+I40</f>
        <v>-33536016</v>
      </c>
      <c r="K40" s="45">
        <f t="shared" si="4"/>
        <v>-36755565</v>
      </c>
      <c r="L40" s="45">
        <f t="shared" si="4"/>
        <v>-38755735</v>
      </c>
      <c r="M40" s="45">
        <f t="shared" si="4"/>
        <v>-42580326</v>
      </c>
      <c r="N40" s="45">
        <f>+M40</f>
        <v>-42580326</v>
      </c>
      <c r="O40" s="45">
        <f t="shared" si="4"/>
        <v>-44812546</v>
      </c>
      <c r="P40" s="45">
        <f t="shared" si="4"/>
        <v>-46692397</v>
      </c>
      <c r="Q40" s="45">
        <f t="shared" si="4"/>
        <v>-47697709</v>
      </c>
      <c r="R40" s="45">
        <f>+Q40</f>
        <v>-47697709</v>
      </c>
      <c r="S40" s="45">
        <f t="shared" si="4"/>
        <v>-48591735</v>
      </c>
      <c r="T40" s="45">
        <f t="shared" si="4"/>
        <v>-49667365</v>
      </c>
      <c r="U40" s="45">
        <f t="shared" si="4"/>
        <v>-50558376</v>
      </c>
      <c r="V40" s="45">
        <f>+U40</f>
        <v>-50558376</v>
      </c>
      <c r="W40" s="45">
        <f>+V40</f>
        <v>-50558376</v>
      </c>
      <c r="X40" s="45">
        <f t="shared" si="4"/>
        <v>-28909692</v>
      </c>
      <c r="Y40" s="45">
        <f t="shared" si="4"/>
        <v>-23259972</v>
      </c>
      <c r="Z40" s="46">
        <f>+IF(X40&lt;&gt;0,+(Y40/X40)*100,0)</f>
        <v>80.457349735860205</v>
      </c>
      <c r="AA40" s="47">
        <f t="shared" si="4"/>
        <v>-28909692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-28814353</v>
      </c>
      <c r="H60">
        <v>1611288</v>
      </c>
      <c r="J60">
        <v>-28814353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63619784</v>
      </c>
      <c r="R7" s="20">
        <v>63619784</v>
      </c>
      <c r="S7" s="20">
        <v>69162096</v>
      </c>
      <c r="T7" s="20">
        <v>79769709</v>
      </c>
      <c r="U7" s="20">
        <v>75185307</v>
      </c>
      <c r="V7" s="20">
        <v>224117112</v>
      </c>
      <c r="W7" s="20">
        <v>287736896</v>
      </c>
      <c r="X7" s="20"/>
      <c r="Y7" s="20">
        <v>287736896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-751794010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-751794010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63619784</v>
      </c>
      <c r="R17" s="28">
        <f t="shared" si="0"/>
        <v>63619784</v>
      </c>
      <c r="S17" s="28">
        <f t="shared" si="0"/>
        <v>69162096</v>
      </c>
      <c r="T17" s="28">
        <f t="shared" si="0"/>
        <v>79769709</v>
      </c>
      <c r="U17" s="28">
        <f t="shared" si="0"/>
        <v>75185307</v>
      </c>
      <c r="V17" s="28">
        <f t="shared" si="0"/>
        <v>224117112</v>
      </c>
      <c r="W17" s="28">
        <f t="shared" si="0"/>
        <v>287736896</v>
      </c>
      <c r="X17" s="28">
        <f t="shared" si="0"/>
        <v>0</v>
      </c>
      <c r="Y17" s="28">
        <f t="shared" si="0"/>
        <v>287736896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-11478261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-347804</v>
      </c>
      <c r="R26" s="20">
        <v>-347804</v>
      </c>
      <c r="S26" s="20"/>
      <c r="T26" s="20"/>
      <c r="U26" s="20">
        <v>-2514734</v>
      </c>
      <c r="V26" s="20">
        <v>-2514734</v>
      </c>
      <c r="W26" s="20">
        <v>-2862538</v>
      </c>
      <c r="X26" s="20"/>
      <c r="Y26" s="20">
        <v>-2862538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-11478261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-347804</v>
      </c>
      <c r="R27" s="28">
        <f t="shared" si="1"/>
        <v>-347804</v>
      </c>
      <c r="S27" s="28">
        <f t="shared" si="1"/>
        <v>0</v>
      </c>
      <c r="T27" s="28">
        <f t="shared" si="1"/>
        <v>0</v>
      </c>
      <c r="U27" s="28">
        <f t="shared" si="1"/>
        <v>-2514734</v>
      </c>
      <c r="V27" s="28">
        <f t="shared" si="1"/>
        <v>-2514734</v>
      </c>
      <c r="W27" s="28">
        <f t="shared" si="1"/>
        <v>-2862538</v>
      </c>
      <c r="X27" s="28">
        <f t="shared" si="1"/>
        <v>0</v>
      </c>
      <c r="Y27" s="28">
        <f t="shared" si="1"/>
        <v>-2862538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-763272271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63271980</v>
      </c>
      <c r="R38" s="2">
        <f t="shared" si="3"/>
        <v>63271980</v>
      </c>
      <c r="S38" s="2">
        <f t="shared" si="3"/>
        <v>69162096</v>
      </c>
      <c r="T38" s="2">
        <f t="shared" si="3"/>
        <v>79769709</v>
      </c>
      <c r="U38" s="2">
        <f t="shared" si="3"/>
        <v>72670573</v>
      </c>
      <c r="V38" s="2">
        <f t="shared" si="3"/>
        <v>221602378</v>
      </c>
      <c r="W38" s="2">
        <f t="shared" si="3"/>
        <v>284874358</v>
      </c>
      <c r="X38" s="2">
        <f t="shared" si="3"/>
        <v>0</v>
      </c>
      <c r="Y38" s="2">
        <f t="shared" si="3"/>
        <v>284874358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>
        <v>80192028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63271980</v>
      </c>
      <c r="T39" s="2">
        <f>+S40+T60</f>
        <v>132434076</v>
      </c>
      <c r="U39" s="2">
        <f>+T40+U60</f>
        <v>212203785</v>
      </c>
      <c r="V39" s="2">
        <f>+S39</f>
        <v>63271980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-683080243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63271980</v>
      </c>
      <c r="R40" s="45">
        <f>+Q40</f>
        <v>63271980</v>
      </c>
      <c r="S40" s="45">
        <f t="shared" si="4"/>
        <v>132434076</v>
      </c>
      <c r="T40" s="45">
        <f t="shared" si="4"/>
        <v>212203785</v>
      </c>
      <c r="U40" s="45">
        <f t="shared" si="4"/>
        <v>284874358</v>
      </c>
      <c r="V40" s="45">
        <f>+U40</f>
        <v>284874358</v>
      </c>
      <c r="W40" s="45">
        <f>+V40</f>
        <v>284874358</v>
      </c>
      <c r="X40" s="45">
        <f t="shared" si="4"/>
        <v>0</v>
      </c>
      <c r="Y40" s="45">
        <f t="shared" si="4"/>
        <v>284874358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B5A541-218E-40C7-A223-8119B0DB9CD3}"/>
</file>

<file path=customXml/itemProps2.xml><?xml version="1.0" encoding="utf-8"?>
<ds:datastoreItem xmlns:ds="http://schemas.openxmlformats.org/officeDocument/2006/customXml" ds:itemID="{75860F19-27F2-4185-822A-450B20F09192}"/>
</file>

<file path=customXml/itemProps3.xml><?xml version="1.0" encoding="utf-8"?>
<ds:datastoreItem xmlns:ds="http://schemas.openxmlformats.org/officeDocument/2006/customXml" ds:itemID="{3555B302-5E86-4CFC-B185-2E78FDAD2E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2022-08-16T08:19:48Z</dcterms:created>
  <dcterms:modified xsi:type="dcterms:W3CDTF">2022-08-16T08:20:49Z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